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755" activeTab="2"/>
  </bookViews>
  <sheets>
    <sheet name="TOTAL VIATICOS OK" sheetId="4" r:id="rId1"/>
    <sheet name="socializaciones" sheetId="3" r:id="rId2"/>
    <sheet name="caracterizaciones" sheetId="5" r:id="rId3"/>
    <sheet name="talleres" sheetId="6" r:id="rId4"/>
    <sheet name="validacion" sheetId="7" r:id="rId5"/>
    <sheet name="BOOTCAMP y RF" sheetId="8" r:id="rId6"/>
    <sheet name="integrantes Bootcamp" sheetId="9" r:id="rId7"/>
    <sheet name="presupuesto final" sheetId="10" r:id="rId8"/>
    <sheet name="presupuesto viaticos mayo 28" sheetId="11" r:id="rId9"/>
    <sheet name="actividades mayo 29" sheetId="12" r:id="rId10"/>
    <sheet name="Actividades" sheetId="13" r:id="rId11"/>
    <sheet name="Relacion Detallada DINERO FALTA" sheetId="14" r:id="rId12"/>
  </sheets>
  <definedNames>
    <definedName name="_xlnm._FilterDatabase" localSheetId="0" hidden="1">'TOTAL VIATICOS OK'!$A$4:$Q$72</definedName>
  </definedNames>
  <calcPr calcId="144525"/>
</workbook>
</file>

<file path=xl/calcChain.xml><?xml version="1.0" encoding="utf-8"?>
<calcChain xmlns="http://schemas.openxmlformats.org/spreadsheetml/2006/main">
  <c r="Q69" i="4" l="1"/>
  <c r="P38" i="4"/>
  <c r="Q38" i="4" s="1"/>
  <c r="P35" i="4"/>
  <c r="P36" i="4"/>
  <c r="P37" i="4"/>
  <c r="Q37" i="4"/>
  <c r="O65" i="4" l="1"/>
  <c r="O66" i="4"/>
  <c r="O67" i="4"/>
  <c r="O68" i="4"/>
  <c r="Q68" i="4" s="1"/>
  <c r="O70" i="4"/>
  <c r="O71" i="4"/>
  <c r="N13" i="14" l="1"/>
  <c r="N16" i="14" s="1"/>
  <c r="M10" i="14"/>
  <c r="M11" i="14"/>
  <c r="M9" i="14"/>
  <c r="N10" i="14"/>
  <c r="N11" i="14"/>
  <c r="N9" i="14"/>
  <c r="M8" i="14"/>
  <c r="M7" i="14"/>
  <c r="M6" i="14"/>
  <c r="E7" i="14" l="1"/>
  <c r="E6" i="11"/>
  <c r="H8" i="11"/>
  <c r="D6" i="11" l="1"/>
  <c r="D23" i="10"/>
  <c r="E19" i="10" s="1"/>
  <c r="H8" i="10"/>
  <c r="D9" i="10"/>
  <c r="E22" i="10" l="1"/>
  <c r="E21" i="10"/>
  <c r="E18" i="10"/>
  <c r="E17" i="10"/>
  <c r="E20" i="10"/>
  <c r="E16" i="10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5" i="8"/>
  <c r="E23" i="8" s="1"/>
  <c r="F23" i="8"/>
  <c r="D23" i="8"/>
  <c r="AF14" i="5"/>
  <c r="AF26" i="5"/>
  <c r="AC23" i="8" l="1"/>
  <c r="AA23" i="8"/>
  <c r="U23" i="5"/>
  <c r="V23" i="5" s="1"/>
  <c r="U11" i="5"/>
  <c r="V11" i="5" s="1"/>
  <c r="P8" i="7" l="1"/>
  <c r="P6" i="7"/>
  <c r="P10" i="6"/>
  <c r="P8" i="6"/>
  <c r="O15" i="3"/>
  <c r="O13" i="3"/>
  <c r="O11" i="3"/>
  <c r="O8" i="3"/>
  <c r="O5" i="3"/>
  <c r="R21" i="5"/>
  <c r="R18" i="5"/>
  <c r="R15" i="5"/>
  <c r="R12" i="5"/>
  <c r="R9" i="5"/>
  <c r="R6" i="5"/>
  <c r="N12" i="7"/>
  <c r="O12" i="7"/>
  <c r="P12" i="7"/>
  <c r="U12" i="5" l="1"/>
  <c r="V12" i="5" s="1"/>
  <c r="U15" i="5"/>
  <c r="V15" i="5" s="1"/>
  <c r="AF18" i="5"/>
  <c r="U21" i="5"/>
  <c r="V21" i="5" s="1"/>
  <c r="AF24" i="5"/>
  <c r="U6" i="5"/>
  <c r="V6" i="5" s="1"/>
  <c r="AF9" i="5"/>
  <c r="U18" i="5"/>
  <c r="V18" i="5" s="1"/>
  <c r="AF21" i="5"/>
  <c r="U9" i="5"/>
  <c r="V9" i="5" s="1"/>
  <c r="AF12" i="5"/>
  <c r="E24" i="5"/>
  <c r="N13" i="6" l="1"/>
  <c r="O13" i="6"/>
  <c r="P13" i="6"/>
  <c r="R24" i="5"/>
  <c r="AF27" i="5" s="1"/>
  <c r="Q24" i="5"/>
  <c r="P24" i="5"/>
  <c r="O20" i="3"/>
  <c r="M20" i="3"/>
  <c r="N20" i="3"/>
  <c r="P71" i="4"/>
  <c r="Q71" i="4" s="1"/>
  <c r="P10" i="4"/>
  <c r="P11" i="4"/>
  <c r="Q11" i="4" s="1"/>
  <c r="P12" i="4"/>
  <c r="P13" i="4"/>
  <c r="Q13" i="4" s="1"/>
  <c r="P14" i="4"/>
  <c r="Q14" i="4" s="1"/>
  <c r="P15" i="4"/>
  <c r="P16" i="4"/>
  <c r="P17" i="4"/>
  <c r="Q17" i="4" s="1"/>
  <c r="P18" i="4"/>
  <c r="P19" i="4"/>
  <c r="P20" i="4"/>
  <c r="P21" i="4"/>
  <c r="Q21" i="4" s="1"/>
  <c r="P22" i="4"/>
  <c r="P23" i="4"/>
  <c r="Q23" i="4" s="1"/>
  <c r="P24" i="4"/>
  <c r="Q24" i="4" s="1"/>
  <c r="P25" i="4"/>
  <c r="P26" i="4"/>
  <c r="Q26" i="4" s="1"/>
  <c r="P27" i="4"/>
  <c r="P28" i="4"/>
  <c r="Q28" i="4" s="1"/>
  <c r="P29" i="4"/>
  <c r="P30" i="4"/>
  <c r="Q30" i="4" s="1"/>
  <c r="P31" i="4"/>
  <c r="P32" i="4"/>
  <c r="P33" i="4"/>
  <c r="Q33" i="4" s="1"/>
  <c r="P34" i="4"/>
  <c r="Q34" i="4" s="1"/>
  <c r="P39" i="4"/>
  <c r="P40" i="4"/>
  <c r="Q40" i="4" s="1"/>
  <c r="P41" i="4"/>
  <c r="Q41" i="4" s="1"/>
  <c r="P42" i="4"/>
  <c r="P43" i="4"/>
  <c r="Q43" i="4" s="1"/>
  <c r="P44" i="4"/>
  <c r="P45" i="4"/>
  <c r="P46" i="4"/>
  <c r="P47" i="4"/>
  <c r="Q47" i="4" s="1"/>
  <c r="P48" i="4"/>
  <c r="P49" i="4"/>
  <c r="Q49" i="4" s="1"/>
  <c r="P50" i="4"/>
  <c r="P51" i="4"/>
  <c r="P52" i="4"/>
  <c r="P53" i="4"/>
  <c r="P54" i="4"/>
  <c r="P55" i="4"/>
  <c r="P56" i="4"/>
  <c r="Q56" i="4" s="1"/>
  <c r="P57" i="4"/>
  <c r="P58" i="4"/>
  <c r="P59" i="4"/>
  <c r="Q59" i="4" s="1"/>
  <c r="P60" i="4"/>
  <c r="P61" i="4"/>
  <c r="P62" i="4"/>
  <c r="P63" i="4"/>
  <c r="P64" i="4"/>
  <c r="P65" i="4"/>
  <c r="Q65" i="4" s="1"/>
  <c r="P66" i="4"/>
  <c r="Q66" i="4" s="1"/>
  <c r="P67" i="4"/>
  <c r="Q67" i="4" s="1"/>
  <c r="P70" i="4"/>
  <c r="Q70" i="4" s="1"/>
  <c r="P7" i="4"/>
  <c r="Q7" i="4" s="1"/>
  <c r="P8" i="4"/>
  <c r="Q8" i="4" s="1"/>
  <c r="P9" i="4"/>
  <c r="Q9" i="4" s="1"/>
  <c r="P6" i="4"/>
  <c r="Q20" i="4"/>
  <c r="P5" i="4"/>
  <c r="P72" i="4" s="1"/>
  <c r="O32" i="4"/>
  <c r="O27" i="4"/>
  <c r="O12" i="4"/>
  <c r="O72" i="4" s="1"/>
  <c r="O25" i="4"/>
  <c r="O16" i="4"/>
  <c r="O18" i="4"/>
  <c r="O19" i="4"/>
  <c r="O10" i="4"/>
  <c r="O6" i="4"/>
  <c r="O62" i="4"/>
  <c r="O63" i="4"/>
  <c r="O64" i="4"/>
  <c r="O61" i="4"/>
  <c r="O60" i="4"/>
  <c r="O58" i="4"/>
  <c r="O57" i="4"/>
  <c r="O55" i="4"/>
  <c r="O54" i="4"/>
  <c r="O53" i="4"/>
  <c r="O52" i="4"/>
  <c r="O51" i="4"/>
  <c r="O50" i="4"/>
  <c r="O48" i="4"/>
  <c r="O46" i="4"/>
  <c r="O45" i="4"/>
  <c r="O44" i="4"/>
  <c r="O42" i="4"/>
  <c r="O39" i="4"/>
  <c r="O22" i="4"/>
  <c r="O29" i="4"/>
  <c r="L27" i="5" l="1"/>
  <c r="D27" i="5"/>
  <c r="Q52" i="4"/>
  <c r="Q64" i="4"/>
  <c r="Q10" i="4"/>
  <c r="Q50" i="4"/>
  <c r="Q62" i="4"/>
  <c r="Q54" i="4"/>
  <c r="Q57" i="4"/>
  <c r="Q29" i="4"/>
  <c r="Q42" i="4"/>
  <c r="Q48" i="4"/>
  <c r="Q58" i="4"/>
  <c r="Q12" i="4"/>
  <c r="Q53" i="4"/>
  <c r="Q19" i="4"/>
  <c r="Q44" i="4"/>
  <c r="Q60" i="4"/>
  <c r="Q18" i="4"/>
  <c r="Q27" i="4"/>
  <c r="Q22" i="4"/>
  <c r="Q45" i="4"/>
  <c r="Q61" i="4"/>
  <c r="Q6" i="4"/>
  <c r="Q16" i="4"/>
  <c r="Q32" i="4"/>
  <c r="Q46" i="4"/>
  <c r="Q51" i="4"/>
  <c r="Q55" i="4"/>
  <c r="Q39" i="4"/>
  <c r="Q25" i="4"/>
  <c r="Q63" i="4"/>
  <c r="H72" i="4"/>
  <c r="J72" i="4"/>
  <c r="L72" i="4"/>
  <c r="M72" i="4"/>
  <c r="N72" i="4"/>
  <c r="G72" i="4"/>
  <c r="O15" i="4"/>
  <c r="Q15" i="4" s="1"/>
  <c r="O31" i="4"/>
  <c r="Q31" i="4" s="1"/>
  <c r="O35" i="4"/>
  <c r="Q35" i="4" s="1"/>
  <c r="O5" i="4"/>
  <c r="Q5" i="4" s="1"/>
  <c r="O36" i="4"/>
  <c r="Q36" i="4" s="1"/>
  <c r="I72" i="4" l="1"/>
  <c r="Q72" i="4" s="1"/>
</calcChain>
</file>

<file path=xl/sharedStrings.xml><?xml version="1.0" encoding="utf-8"?>
<sst xmlns="http://schemas.openxmlformats.org/spreadsheetml/2006/main" count="1369" uniqueCount="275">
  <si>
    <t>Visita</t>
  </si>
  <si>
    <t>Febrero</t>
  </si>
  <si>
    <t>Marzo</t>
  </si>
  <si>
    <t>Abril</t>
  </si>
  <si>
    <t>Octubre</t>
  </si>
  <si>
    <t>Noviembre</t>
  </si>
  <si>
    <t>Diciembre</t>
  </si>
  <si>
    <t>TOTAL</t>
  </si>
  <si>
    <t>cali 1</t>
  </si>
  <si>
    <t>actividad</t>
  </si>
  <si>
    <t>reunion</t>
  </si>
  <si>
    <t>socializacion</t>
  </si>
  <si>
    <t>caracterizacion</t>
  </si>
  <si>
    <t>cali -sai-cali</t>
  </si>
  <si>
    <t>sai-prov-sai</t>
  </si>
  <si>
    <t>cali - bog - cali</t>
  </si>
  <si>
    <t>pasto-bog-pasto</t>
  </si>
  <si>
    <t>putumayo</t>
  </si>
  <si>
    <t>popayan - chachagui -popayan</t>
  </si>
  <si>
    <t>cali -chachagui-cali</t>
  </si>
  <si>
    <t>no aereo</t>
  </si>
  <si>
    <t>Tinjaca</t>
  </si>
  <si>
    <t>cali -bogota-cali</t>
  </si>
  <si>
    <t>vijes</t>
  </si>
  <si>
    <t>validacion</t>
  </si>
  <si>
    <t>rosas</t>
  </si>
  <si>
    <t>Mayo</t>
  </si>
  <si>
    <t>cali-guapi-cali</t>
  </si>
  <si>
    <t>temuey</t>
  </si>
  <si>
    <t>alaska-la tulia</t>
  </si>
  <si>
    <t>bog-cali-bog</t>
  </si>
  <si>
    <t>bajito vaqueria</t>
  </si>
  <si>
    <t>cali-tumaco-cali</t>
  </si>
  <si>
    <t>pichima</t>
  </si>
  <si>
    <t>talleres</t>
  </si>
  <si>
    <t>nariño</t>
  </si>
  <si>
    <t>cali-pasto-cali</t>
  </si>
  <si>
    <t xml:space="preserve">vijes </t>
  </si>
  <si>
    <t>cali 2</t>
  </si>
  <si>
    <t>cali 3</t>
  </si>
  <si>
    <t xml:space="preserve">nariño </t>
  </si>
  <si>
    <t xml:space="preserve">choco </t>
  </si>
  <si>
    <t xml:space="preserve">guayabal </t>
  </si>
  <si>
    <t xml:space="preserve">guadalupe </t>
  </si>
  <si>
    <t xml:space="preserve">sai - boyaca </t>
  </si>
  <si>
    <t xml:space="preserve">sai - prov </t>
  </si>
  <si>
    <t xml:space="preserve">putumayo </t>
  </si>
  <si>
    <t xml:space="preserve">tinjaca </t>
  </si>
  <si>
    <t xml:space="preserve">togui </t>
  </si>
  <si>
    <t>sai - providencia</t>
  </si>
  <si>
    <t>cali- sai - prov - sai -cali</t>
  </si>
  <si>
    <t>cali -quibdo-cali</t>
  </si>
  <si>
    <t>boyaca</t>
  </si>
  <si>
    <t>cali-bog-cali</t>
  </si>
  <si>
    <t>popayan-bog-popayan</t>
  </si>
  <si>
    <t>popayan</t>
  </si>
  <si>
    <t>agua</t>
  </si>
  <si>
    <t>popayan - pasto -popayan</t>
  </si>
  <si>
    <t>timbiqui</t>
  </si>
  <si>
    <t>la tulia</t>
  </si>
  <si>
    <t>concertacion</t>
  </si>
  <si>
    <t>prov-sai-cali-sai-prov</t>
  </si>
  <si>
    <t>pasto-cali-pasto</t>
  </si>
  <si>
    <t>cali-quibdo-cali</t>
  </si>
  <si>
    <t>cali-ipiales-cali</t>
  </si>
  <si>
    <t>cali-sai-prov-sai-bogota-cali</t>
  </si>
  <si>
    <t>prov-sai-prov</t>
  </si>
  <si>
    <t>cali-sai-cali</t>
  </si>
  <si>
    <t>popayan -ipiales y pasto -popayan</t>
  </si>
  <si>
    <t>cali-ipales y pasto -cali</t>
  </si>
  <si>
    <t>bog-sai-bog</t>
  </si>
  <si>
    <t>cali-pasto-popayan</t>
  </si>
  <si>
    <t>popayan-quibdo-popayan</t>
  </si>
  <si>
    <t>Vuelos</t>
  </si>
  <si>
    <t>valor tiquetes aereos aprox</t>
  </si>
  <si>
    <t>N. personas</t>
  </si>
  <si>
    <t>total aereo</t>
  </si>
  <si>
    <t>total viatic.</t>
  </si>
  <si>
    <t>casas caracterizadas</t>
  </si>
  <si>
    <t>dias caracterizacion</t>
  </si>
  <si>
    <t>valor unitario caracterizacion x comunidad</t>
  </si>
  <si>
    <t>valor unitario caracterizacion x comision</t>
  </si>
  <si>
    <t>Valle del cauca</t>
  </si>
  <si>
    <t>Alaska</t>
  </si>
  <si>
    <t>La Tulia</t>
  </si>
  <si>
    <t>Vijes</t>
  </si>
  <si>
    <t>Temuey</t>
  </si>
  <si>
    <t>Corralejas</t>
  </si>
  <si>
    <t>Cauca</t>
  </si>
  <si>
    <t>Bajito Vaqueria</t>
  </si>
  <si>
    <t>Romerillo</t>
  </si>
  <si>
    <t>La ortiga</t>
  </si>
  <si>
    <t>Sibundoy</t>
  </si>
  <si>
    <t>Nariño</t>
  </si>
  <si>
    <t>Putumayo</t>
  </si>
  <si>
    <t>San Andres</t>
  </si>
  <si>
    <t>Providencia</t>
  </si>
  <si>
    <t>Choco</t>
  </si>
  <si>
    <t>Pichima</t>
  </si>
  <si>
    <t>Guayabal</t>
  </si>
  <si>
    <t>Guadalupe</t>
  </si>
  <si>
    <t>Togui</t>
  </si>
  <si>
    <t>Boyaca</t>
  </si>
  <si>
    <t>Coteje</t>
  </si>
  <si>
    <t>Comunidad</t>
  </si>
  <si>
    <t>Departamento</t>
  </si>
  <si>
    <t>Julio</t>
  </si>
  <si>
    <t>Agosto</t>
  </si>
  <si>
    <t>Septiembre</t>
  </si>
  <si>
    <t>RF</t>
  </si>
  <si>
    <t>BOOTCAMP 1</t>
  </si>
  <si>
    <t>BOOTCAMP 2</t>
  </si>
  <si>
    <t>BOOTCAMP 3</t>
  </si>
  <si>
    <t xml:space="preserve">VALOR </t>
  </si>
  <si>
    <t>Grupo 1</t>
  </si>
  <si>
    <t>Grupo 2</t>
  </si>
  <si>
    <t>Grupo 3</t>
  </si>
  <si>
    <t>Grupo 4</t>
  </si>
  <si>
    <t>alaska</t>
  </si>
  <si>
    <t>guayabal</t>
  </si>
  <si>
    <t>guadalupe</t>
  </si>
  <si>
    <t>romerillo</t>
  </si>
  <si>
    <t>la ortiga</t>
  </si>
  <si>
    <t>coteje</t>
  </si>
  <si>
    <t>sibundoy</t>
  </si>
  <si>
    <t>corralejas</t>
  </si>
  <si>
    <t>togui</t>
  </si>
  <si>
    <t>tinjaca</t>
  </si>
  <si>
    <t>san andres</t>
  </si>
  <si>
    <t>providencia</t>
  </si>
  <si>
    <t>Felipe Naranjo</t>
  </si>
  <si>
    <t>COSTO CARACTERIZACION X CASA</t>
  </si>
  <si>
    <t>Yessica</t>
  </si>
  <si>
    <t>TOTAL viaticos</t>
  </si>
  <si>
    <t>Cantidad personas</t>
  </si>
  <si>
    <t>martha</t>
  </si>
  <si>
    <t xml:space="preserve">sammy </t>
  </si>
  <si>
    <t>sharith</t>
  </si>
  <si>
    <t>silvio pizo</t>
  </si>
  <si>
    <t>william</t>
  </si>
  <si>
    <t>dalton</t>
  </si>
  <si>
    <t>ingrid carolina</t>
  </si>
  <si>
    <t>nelson</t>
  </si>
  <si>
    <t>corozal</t>
  </si>
  <si>
    <t>Corozal</t>
  </si>
  <si>
    <t>FAMILIAS</t>
  </si>
  <si>
    <t>PERSONAS</t>
  </si>
  <si>
    <t>CASAS CARACTERIZADAS</t>
  </si>
  <si>
    <t xml:space="preserve">viaticos </t>
  </si>
  <si>
    <t>viaticos aereos</t>
  </si>
  <si>
    <t>impresiones</t>
  </si>
  <si>
    <t>maquinaria</t>
  </si>
  <si>
    <t>bootcamps</t>
  </si>
  <si>
    <t>1 edt</t>
  </si>
  <si>
    <t>victor hugo</t>
  </si>
  <si>
    <t>Eduardo ing. Elect</t>
  </si>
  <si>
    <t>luis Fernandez</t>
  </si>
  <si>
    <t>Santiago Chantre</t>
  </si>
  <si>
    <t>Julian</t>
  </si>
  <si>
    <t>kelly</t>
  </si>
  <si>
    <t>Milton</t>
  </si>
  <si>
    <t>sammy</t>
  </si>
  <si>
    <t>Kelly</t>
  </si>
  <si>
    <t>Johan</t>
  </si>
  <si>
    <t>Tania</t>
  </si>
  <si>
    <t>Ingrid Carolina</t>
  </si>
  <si>
    <t xml:space="preserve">johan </t>
  </si>
  <si>
    <t>Jeniffer</t>
  </si>
  <si>
    <t>Geraldine</t>
  </si>
  <si>
    <t>Jhon Freddy</t>
  </si>
  <si>
    <t>Ivan</t>
  </si>
  <si>
    <t>reunion directivos</t>
  </si>
  <si>
    <t>gestion territorio</t>
  </si>
  <si>
    <t>inicial</t>
  </si>
  <si>
    <t>salarios</t>
  </si>
  <si>
    <t>equipos de sistgemas</t>
  </si>
  <si>
    <t>materiales para formacion profesional</t>
  </si>
  <si>
    <t>otras compras de equipos</t>
  </si>
  <si>
    <t>impresiones y publicaciones</t>
  </si>
  <si>
    <t>viaticos</t>
  </si>
  <si>
    <t>tiquetes aereos</t>
  </si>
  <si>
    <t>EDT 1</t>
  </si>
  <si>
    <t>CONSTRUCCION/ARQ</t>
  </si>
  <si>
    <t>Felipe</t>
  </si>
  <si>
    <t>Christian</t>
  </si>
  <si>
    <t xml:space="preserve">Ingrid </t>
  </si>
  <si>
    <t>Paola</t>
  </si>
  <si>
    <t>Paola prov.</t>
  </si>
  <si>
    <t>Manuela</t>
  </si>
  <si>
    <t>Victor Hugo</t>
  </si>
  <si>
    <t>Pamela</t>
  </si>
  <si>
    <t>Angie</t>
  </si>
  <si>
    <t>Carolina</t>
  </si>
  <si>
    <t>Jenifer</t>
  </si>
  <si>
    <t>Eduardo Benav.</t>
  </si>
  <si>
    <t>Yesica Arqu.</t>
  </si>
  <si>
    <t>Sharith</t>
  </si>
  <si>
    <t>Martha</t>
  </si>
  <si>
    <t>steven</t>
  </si>
  <si>
    <t>Luisa</t>
  </si>
  <si>
    <t>Fernando</t>
  </si>
  <si>
    <t>Luis Fernandez</t>
  </si>
  <si>
    <t>Steven</t>
  </si>
  <si>
    <t>jesica caviche</t>
  </si>
  <si>
    <t>Dalton</t>
  </si>
  <si>
    <t>paola prov.</t>
  </si>
  <si>
    <t>pamela</t>
  </si>
  <si>
    <t>se hace o no?</t>
  </si>
  <si>
    <t>silvio bazan</t>
  </si>
  <si>
    <t>ya</t>
  </si>
  <si>
    <t>si</t>
  </si>
  <si>
    <t>no</t>
  </si>
  <si>
    <t>Activida 1 (gestion territorio, topografia y toma muestras)</t>
  </si>
  <si>
    <t>Bootcamp 1</t>
  </si>
  <si>
    <t xml:space="preserve">profesional </t>
  </si>
  <si>
    <t>tecnico</t>
  </si>
  <si>
    <t>semana 31-34</t>
  </si>
  <si>
    <t>EDT 2 (construccion con estructuras renovables, maderas y alternativos)</t>
  </si>
  <si>
    <t>semana 32</t>
  </si>
  <si>
    <t>Instructor</t>
  </si>
  <si>
    <t>semana 35</t>
  </si>
  <si>
    <t>EDT 3 (Electricidad)</t>
  </si>
  <si>
    <t>Bootcamp 2</t>
  </si>
  <si>
    <t xml:space="preserve">Profesional </t>
  </si>
  <si>
    <t>semana 36-39</t>
  </si>
  <si>
    <t>semana 38</t>
  </si>
  <si>
    <t>EDT 4 (Acabados y sistemas funcionales)</t>
  </si>
  <si>
    <t>Bootcamp 3</t>
  </si>
  <si>
    <t>semana 40-43</t>
  </si>
  <si>
    <t>Profesional</t>
  </si>
  <si>
    <t>Gestion Territorio</t>
  </si>
  <si>
    <t xml:space="preserve">3 BOOTCAMP </t>
  </si>
  <si>
    <t>Silvio</t>
  </si>
  <si>
    <t>Christian y Jhon didier</t>
  </si>
  <si>
    <t>EDT 1 (introduccion a la construccion) Ubicar campamento, toma muestra para BTC</t>
  </si>
  <si>
    <t>Eduardo Ben.</t>
  </si>
  <si>
    <t>eduardo</t>
  </si>
  <si>
    <t>santiago</t>
  </si>
  <si>
    <t>wilson</t>
  </si>
  <si>
    <t>manuela carrera</t>
  </si>
  <si>
    <t>camila</t>
  </si>
  <si>
    <t>luis fernandez</t>
  </si>
  <si>
    <t>silvio</t>
  </si>
  <si>
    <t>mes de junio</t>
  </si>
  <si>
    <t>semana 28 de julio</t>
  </si>
  <si>
    <t>Fecha</t>
  </si>
  <si>
    <t>arquitectura/construccion</t>
  </si>
  <si>
    <t>equipo electrico</t>
  </si>
  <si>
    <t>profesional y tecnico</t>
  </si>
  <si>
    <t>Actividad</t>
  </si>
  <si>
    <t>Responsable</t>
  </si>
  <si>
    <t>EDT 1-2-4</t>
  </si>
  <si>
    <t xml:space="preserve">2 personas </t>
  </si>
  <si>
    <t xml:space="preserve">Presupuesto </t>
  </si>
  <si>
    <t>alaska y la tulia</t>
  </si>
  <si>
    <t>Presupuesto HOY</t>
  </si>
  <si>
    <t>1 persona</t>
  </si>
  <si>
    <t>2 millones x persona</t>
  </si>
  <si>
    <t xml:space="preserve">PERFIL PERSONAS </t>
  </si>
  <si>
    <t>Mes</t>
  </si>
  <si>
    <t>Visitas Catastro</t>
  </si>
  <si>
    <t>Junio</t>
  </si>
  <si>
    <t>Numero de personas</t>
  </si>
  <si>
    <t>Tecnicos</t>
  </si>
  <si>
    <t>Numero de visitas</t>
  </si>
  <si>
    <t>promedio valor</t>
  </si>
  <si>
    <t>EDT 3</t>
  </si>
  <si>
    <t>EDT 4</t>
  </si>
  <si>
    <t>Profesional y tecnico</t>
  </si>
  <si>
    <t>Reunion Directivos</t>
  </si>
  <si>
    <t>valor unitario</t>
  </si>
  <si>
    <t>Dinero Disponible</t>
  </si>
  <si>
    <t>FALTAN</t>
  </si>
  <si>
    <t>dalton y steven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</si>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</sst>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[$$-240A]\ * #,##0_-;\-[$$-240A]\ * #,##0_-;_-[$$-240A]\ * &quot;-&quot;_-;_-@_-"/>
    <numFmt numFmtId="165" formatCode="_-[$$-240A]\ * #,##0_-;\-[$$-240A]\ * #,##0_-;_-[$$-240A]\ * &quot;-&quot;??_-;_-@_-"/>
    <numFmt numFmtId="166" formatCode="_-* #,##0\ [$COP]_-;\-* #,##0\ [$COP]_-;_-* &quot;-&quot;??\ [$COP]_-;_-@_-"/>
  </numFmts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ptos Narrow"/>
    </font>
    <font>
      <b/>
      <sz val="11"/>
      <color rgb="FFFFFFFF"/>
      <name val="Aptos Narrow"/>
    </font>
    <font>
      <b/>
      <sz val="11"/>
      <color rgb="FFFFFFFF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11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rgb="FF156082"/>
        <bgColor indexed="64"/>
      </patternFill>
    </fill>
    <fill>
      <patternFill patternType="solid">
        <fgColor rgb="FFC1E4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0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/>
    <xf numFmtId="164" fontId="2" fillId="4" borderId="5" xfId="0" applyNumberFormat="1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/>
    <xf numFmtId="164" fontId="2" fillId="3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164" fontId="2" fillId="4" borderId="1" xfId="0" applyNumberFormat="1" applyFont="1" applyFill="1" applyBorder="1" applyAlignment="1"/>
    <xf numFmtId="0" fontId="1" fillId="4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164" fontId="2" fillId="4" borderId="2" xfId="0" applyNumberFormat="1" applyFont="1" applyFill="1" applyBorder="1" applyAlignment="1"/>
    <xf numFmtId="164" fontId="2" fillId="4" borderId="3" xfId="0" applyNumberFormat="1" applyFont="1" applyFill="1" applyBorder="1" applyAlignment="1"/>
    <xf numFmtId="164" fontId="1" fillId="4" borderId="1" xfId="0" applyNumberFormat="1" applyFont="1" applyFill="1" applyBorder="1" applyAlignment="1">
      <alignment horizontal="center"/>
    </xf>
    <xf numFmtId="164" fontId="2" fillId="3" borderId="2" xfId="0" applyNumberFormat="1" applyFont="1" applyFill="1" applyBorder="1" applyAlignment="1"/>
    <xf numFmtId="0" fontId="0" fillId="0" borderId="3" xfId="0" applyBorder="1"/>
    <xf numFmtId="0" fontId="3" fillId="2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NumberFormat="1"/>
    <xf numFmtId="0" fontId="3" fillId="2" borderId="4" xfId="0" applyFont="1" applyFill="1" applyBorder="1" applyAlignment="1">
      <alignment horizontal="center"/>
    </xf>
    <xf numFmtId="164" fontId="0" fillId="0" borderId="0" xfId="0" applyNumberFormat="1"/>
    <xf numFmtId="164" fontId="2" fillId="4" borderId="6" xfId="0" applyNumberFormat="1" applyFont="1" applyFill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164" fontId="0" fillId="0" borderId="1" xfId="0" applyNumberFormat="1" applyBorder="1"/>
    <xf numFmtId="164" fontId="2" fillId="3" borderId="2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/>
    </xf>
    <xf numFmtId="164" fontId="2" fillId="4" borderId="4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164" fontId="2" fillId="4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0" fillId="0" borderId="3" xfId="0" applyNumberFormat="1" applyBorder="1" applyAlignment="1"/>
    <xf numFmtId="164" fontId="0" fillId="5" borderId="3" xfId="0" applyNumberFormat="1" applyFill="1" applyBorder="1" applyAlignment="1"/>
    <xf numFmtId="164" fontId="0" fillId="6" borderId="3" xfId="0" applyNumberFormat="1" applyFill="1" applyBorder="1" applyAlignment="1"/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2" xfId="0" applyFill="1" applyBorder="1" applyAlignment="1"/>
    <xf numFmtId="0" fontId="1" fillId="7" borderId="2" xfId="0" applyFont="1" applyFill="1" applyBorder="1" applyAlignment="1"/>
    <xf numFmtId="164" fontId="2" fillId="7" borderId="2" xfId="0" applyNumberFormat="1" applyFont="1" applyFill="1" applyBorder="1" applyAlignment="1"/>
    <xf numFmtId="164" fontId="2" fillId="7" borderId="1" xfId="0" applyNumberFormat="1" applyFont="1" applyFill="1" applyBorder="1" applyAlignment="1">
      <alignment horizontal="right"/>
    </xf>
    <xf numFmtId="164" fontId="0" fillId="7" borderId="1" xfId="0" applyNumberFormat="1" applyFill="1" applyBorder="1"/>
    <xf numFmtId="0" fontId="6" fillId="0" borderId="1" xfId="0" applyFont="1" applyBorder="1"/>
    <xf numFmtId="0" fontId="6" fillId="0" borderId="1" xfId="0" applyFont="1" applyFill="1" applyBorder="1"/>
    <xf numFmtId="0" fontId="6" fillId="0" borderId="0" xfId="0" applyFont="1" applyBorder="1"/>
    <xf numFmtId="0" fontId="6" fillId="0" borderId="0" xfId="0" applyFont="1" applyFill="1" applyBorder="1"/>
    <xf numFmtId="0" fontId="6" fillId="5" borderId="1" xfId="0" applyFont="1" applyFill="1" applyBorder="1"/>
    <xf numFmtId="0" fontId="6" fillId="10" borderId="1" xfId="0" applyFont="1" applyFill="1" applyBorder="1"/>
    <xf numFmtId="0" fontId="6" fillId="8" borderId="1" xfId="0" applyFont="1" applyFill="1" applyBorder="1"/>
    <xf numFmtId="0" fontId="6" fillId="6" borderId="1" xfId="0" applyFont="1" applyFill="1" applyBorder="1"/>
    <xf numFmtId="0" fontId="6" fillId="9" borderId="1" xfId="0" applyFont="1" applyFill="1" applyBorder="1"/>
    <xf numFmtId="0" fontId="6" fillId="0" borderId="4" xfId="0" applyFont="1" applyFill="1" applyBorder="1"/>
    <xf numFmtId="165" fontId="0" fillId="0" borderId="0" xfId="1" applyNumberFormat="1" applyFont="1"/>
    <xf numFmtId="0" fontId="1" fillId="4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164" fontId="0" fillId="11" borderId="1" xfId="0" applyNumberFormat="1" applyFill="1" applyBorder="1"/>
    <xf numFmtId="0" fontId="0" fillId="0" borderId="4" xfId="0" applyFill="1" applyBorder="1"/>
    <xf numFmtId="0" fontId="7" fillId="0" borderId="1" xfId="0" applyFont="1" applyBorder="1"/>
    <xf numFmtId="166" fontId="0" fillId="0" borderId="0" xfId="0" applyNumberFormat="1"/>
    <xf numFmtId="166" fontId="0" fillId="0" borderId="1" xfId="0" applyNumberFormat="1" applyBorder="1"/>
    <xf numFmtId="0" fontId="7" fillId="0" borderId="0" xfId="0" applyFont="1"/>
    <xf numFmtId="0" fontId="0" fillId="6" borderId="0" xfId="0" applyFill="1"/>
    <xf numFmtId="0" fontId="6" fillId="12" borderId="0" xfId="0" applyFont="1" applyFill="1"/>
    <xf numFmtId="0" fontId="6" fillId="11" borderId="0" xfId="0" applyFont="1" applyFill="1"/>
    <xf numFmtId="0" fontId="6" fillId="13" borderId="0" xfId="0" applyFont="1" applyFill="1"/>
    <xf numFmtId="0" fontId="6" fillId="14" borderId="0" xfId="0" applyFont="1" applyFill="1"/>
    <xf numFmtId="10" fontId="0" fillId="0" borderId="0" xfId="2" applyNumberFormat="1" applyFont="1"/>
    <xf numFmtId="166" fontId="0" fillId="7" borderId="0" xfId="0" applyNumberFormat="1" applyFill="1"/>
    <xf numFmtId="0" fontId="6" fillId="0" borderId="7" xfId="0" applyFont="1" applyBorder="1"/>
    <xf numFmtId="0" fontId="6" fillId="0" borderId="1" xfId="0" applyFont="1" applyBorder="1" applyAlignment="1">
      <alignment horizontal="center"/>
    </xf>
    <xf numFmtId="0" fontId="0" fillId="7" borderId="0" xfId="0" applyFill="1"/>
    <xf numFmtId="0" fontId="0" fillId="15" borderId="1" xfId="0" applyFill="1" applyBorder="1"/>
    <xf numFmtId="0" fontId="0" fillId="15" borderId="1" xfId="0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0" fillId="0" borderId="7" xfId="0" applyBorder="1" applyAlignment="1"/>
    <xf numFmtId="0" fontId="0" fillId="0" borderId="9" xfId="0" applyBorder="1" applyAlignment="1"/>
    <xf numFmtId="0" fontId="6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wrapText="1"/>
    </xf>
    <xf numFmtId="0" fontId="8" fillId="0" borderId="1" xfId="0" applyFont="1" applyBorder="1"/>
    <xf numFmtId="0" fontId="6" fillId="12" borderId="9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/>
    <xf numFmtId="0" fontId="0" fillId="0" borderId="7" xfId="0" applyFont="1" applyBorder="1" applyAlignment="1">
      <alignment horizontal="center" vertical="center" wrapText="1"/>
    </xf>
    <xf numFmtId="0" fontId="0" fillId="12" borderId="9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12" borderId="9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166" fontId="0" fillId="6" borderId="0" xfId="0" applyNumberFormat="1" applyFill="1"/>
    <xf numFmtId="0" fontId="6" fillId="0" borderId="0" xfId="0" applyFont="1" applyAlignment="1">
      <alignment horizontal="center"/>
    </xf>
    <xf numFmtId="166" fontId="0" fillId="0" borderId="1" xfId="0" applyNumberFormat="1" applyFont="1" applyBorder="1"/>
    <xf numFmtId="0" fontId="0" fillId="7" borderId="1" xfId="0" applyFill="1" applyBorder="1"/>
    <xf numFmtId="166" fontId="0" fillId="7" borderId="1" xfId="0" applyNumberFormat="1" applyFill="1" applyBorder="1"/>
    <xf numFmtId="164" fontId="2" fillId="4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164" fontId="0" fillId="0" borderId="4" xfId="0" applyNumberFormat="1" applyBorder="1" applyAlignment="1">
      <alignment horizontal="center"/>
    </xf>
    <xf numFmtId="164" fontId="0" fillId="7" borderId="2" xfId="0" applyNumberFormat="1" applyFill="1" applyBorder="1" applyAlignment="1">
      <alignment horizontal="center"/>
    </xf>
    <xf numFmtId="164" fontId="0" fillId="7" borderId="4" xfId="0" applyNumberFormat="1" applyFill="1" applyBorder="1" applyAlignment="1">
      <alignment horizontal="center"/>
    </xf>
    <xf numFmtId="164" fontId="0" fillId="7" borderId="3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2" fillId="7" borderId="2" xfId="0" applyNumberFormat="1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164" fontId="2" fillId="7" borderId="3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left"/>
    </xf>
    <xf numFmtId="0" fontId="1" fillId="14" borderId="2" xfId="0" applyFont="1" applyFill="1" applyBorder="1" applyAlignment="1">
      <alignment horizontal="left"/>
    </xf>
    <xf numFmtId="0" fontId="1" fillId="14" borderId="2" xfId="0" applyFont="1" applyFill="1" applyBorder="1" applyAlignment="1"/>
    <xf numFmtId="0" fontId="1" fillId="5" borderId="1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164" fontId="1" fillId="7" borderId="2" xfId="0" applyNumberFormat="1" applyFont="1" applyFill="1" applyBorder="1" applyAlignment="1">
      <alignment horizontal="center"/>
    </xf>
    <xf numFmtId="164" fontId="1" fillId="7" borderId="4" xfId="0" applyNumberFormat="1" applyFont="1" applyFill="1" applyBorder="1" applyAlignment="1">
      <alignment horizontal="center"/>
    </xf>
    <xf numFmtId="164" fontId="1" fillId="7" borderId="3" xfId="0" applyNumberFormat="1" applyFont="1" applyFill="1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32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_-* #,##0\ [$COP]_-;\-* #,##0\ [$COP]_-;_-* &quot;-&quot;??\ [$COP]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_-* #,##0\ [$COP]_-;\-* #,##0\ [$COP]_-;_-* &quot;-&quot;??\ [$COP]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_-[$$-240A]\ * #,##0_-;\-[$$-240A]\ * #,##0_-;_-[$$-240A]\ * &quot;-&quot;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C1E4F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scheme val="none"/>
      </font>
      <fill>
        <patternFill patternType="solid">
          <fgColor indexed="64"/>
          <bgColor rgb="FF15608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-[$$-240A]\ * #,##0_-;\-[$$-240A]\ * #,##0_-;_-[$$-240A]\ 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C1E4F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C1E4F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none"/>
      </font>
      <numFmt numFmtId="164" formatCode="_-[$$-240A]\ * #,##0_-;\-[$$-240A]\ * #,##0_-;_-[$$-240A]\ * &quot;-&quot;_-;_-@_-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scheme val="none"/>
      </font>
      <fill>
        <patternFill patternType="solid">
          <fgColor indexed="64"/>
          <bgColor rgb="FF15608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caracterizaciones!$AF$8</c:f>
              <c:strCache>
                <c:ptCount val="1"/>
                <c:pt idx="0">
                  <c:v>TOTAL viaticos</c:v>
                </c:pt>
              </c:strCache>
            </c:strRef>
          </c:tx>
          <c:invertIfNegative val="0"/>
          <c:cat>
            <c:strRef>
              <c:f>caracterizaciones!$AE$9:$AE$26</c:f>
              <c:strCache>
                <c:ptCount val="18"/>
                <c:pt idx="0">
                  <c:v>nariño </c:v>
                </c:pt>
                <c:pt idx="3">
                  <c:v>guayabal </c:v>
                </c:pt>
                <c:pt idx="5">
                  <c:v>guadalupe </c:v>
                </c:pt>
                <c:pt idx="6">
                  <c:v>sai - prov </c:v>
                </c:pt>
                <c:pt idx="9">
                  <c:v>togui </c:v>
                </c:pt>
                <c:pt idx="12">
                  <c:v>putumayo</c:v>
                </c:pt>
                <c:pt idx="15">
                  <c:v>Tinjaca</c:v>
                </c:pt>
                <c:pt idx="17">
                  <c:v>vijes</c:v>
                </c:pt>
              </c:strCache>
            </c:strRef>
          </c:cat>
          <c:val>
            <c:numRef>
              <c:f>caracterizaciones!$AF$9:$AF$26</c:f>
              <c:numCache>
                <c:formatCode>_-[$$-240A]\ * #,##0_-;\-[$$-240A]\ * #,##0_-;_-[$$-240A]\ * "-"_-;_-@_-</c:formatCode>
                <c:ptCount val="18"/>
                <c:pt idx="0">
                  <c:v>41127606</c:v>
                </c:pt>
                <c:pt idx="3">
                  <c:v>31466230</c:v>
                </c:pt>
                <c:pt idx="5">
                  <c:v>35070687</c:v>
                </c:pt>
                <c:pt idx="6">
                  <c:v>42021047</c:v>
                </c:pt>
                <c:pt idx="9">
                  <c:v>29601164</c:v>
                </c:pt>
                <c:pt idx="12">
                  <c:v>21773163</c:v>
                </c:pt>
                <c:pt idx="15">
                  <c:v>20857588</c:v>
                </c:pt>
                <c:pt idx="17">
                  <c:v>4480704</c:v>
                </c:pt>
              </c:numCache>
            </c:numRef>
          </c:val>
        </c:ser>
        <c:ser>
          <c:idx val="1"/>
          <c:order val="1"/>
          <c:tx>
            <c:strRef>
              <c:f>caracterizaciones!$AG$8</c:f>
              <c:strCache>
                <c:ptCount val="1"/>
                <c:pt idx="0">
                  <c:v>Cantidad personas</c:v>
                </c:pt>
              </c:strCache>
            </c:strRef>
          </c:tx>
          <c:invertIfNegative val="0"/>
          <c:cat>
            <c:strRef>
              <c:f>caracterizaciones!$AE$9:$AE$26</c:f>
              <c:strCache>
                <c:ptCount val="18"/>
                <c:pt idx="0">
                  <c:v>nariño </c:v>
                </c:pt>
                <c:pt idx="3">
                  <c:v>guayabal </c:v>
                </c:pt>
                <c:pt idx="5">
                  <c:v>guadalupe </c:v>
                </c:pt>
                <c:pt idx="6">
                  <c:v>sai - prov </c:v>
                </c:pt>
                <c:pt idx="9">
                  <c:v>togui </c:v>
                </c:pt>
                <c:pt idx="12">
                  <c:v>putumayo</c:v>
                </c:pt>
                <c:pt idx="15">
                  <c:v>Tinjaca</c:v>
                </c:pt>
                <c:pt idx="17">
                  <c:v>vijes</c:v>
                </c:pt>
              </c:strCache>
            </c:strRef>
          </c:cat>
          <c:val>
            <c:numRef>
              <c:f>caracterizaciones!$AG$9:$AG$26</c:f>
              <c:numCache>
                <c:formatCode>General</c:formatCode>
                <c:ptCount val="18"/>
                <c:pt idx="0">
                  <c:v>17</c:v>
                </c:pt>
                <c:pt idx="3">
                  <c:v>15</c:v>
                </c:pt>
                <c:pt idx="5">
                  <c:v>15</c:v>
                </c:pt>
                <c:pt idx="6">
                  <c:v>29</c:v>
                </c:pt>
                <c:pt idx="9">
                  <c:v>16</c:v>
                </c:pt>
                <c:pt idx="12">
                  <c:v>13</c:v>
                </c:pt>
                <c:pt idx="15">
                  <c:v>12</c:v>
                </c:pt>
                <c:pt idx="17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219103744"/>
        <c:axId val="207790656"/>
        <c:axId val="0"/>
      </c:bar3DChart>
      <c:catAx>
        <c:axId val="219103744"/>
        <c:scaling>
          <c:orientation val="minMax"/>
        </c:scaling>
        <c:delete val="0"/>
        <c:axPos val="b"/>
        <c:majorTickMark val="out"/>
        <c:minorTickMark val="none"/>
        <c:tickLblPos val="nextTo"/>
        <c:crossAx val="207790656"/>
        <c:crosses val="autoZero"/>
        <c:auto val="1"/>
        <c:lblAlgn val="ctr"/>
        <c:lblOffset val="100"/>
        <c:noMultiLvlLbl val="0"/>
      </c:catAx>
      <c:valAx>
        <c:axId val="207790656"/>
        <c:scaling>
          <c:orientation val="minMax"/>
        </c:scaling>
        <c:delete val="0"/>
        <c:axPos val="l"/>
        <c:majorGridlines/>
        <c:numFmt formatCode="_-[$$-240A]\ * #,##0_-;\-[$$-240A]\ * #,##0_-;_-[$$-240A]\ * &quot;-&quot;_-;_-@_-" sourceLinked="1"/>
        <c:majorTickMark val="out"/>
        <c:minorTickMark val="none"/>
        <c:tickLblPos val="nextTo"/>
        <c:crossAx val="219103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600075</xdr:colOff>
      <xdr:row>6</xdr:row>
      <xdr:rowOff>161925</xdr:rowOff>
    </xdr:from>
    <xdr:to>
      <xdr:col>39</xdr:col>
      <xdr:colOff>600075</xdr:colOff>
      <xdr:row>21</xdr:row>
      <xdr:rowOff>47625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a2" displayName="Tabla2" ref="A4:Q72" totalsRowShown="0" headerRowDxfId="31">
  <autoFilter ref="A4:Q71">
    <filterColumn colId="4">
      <filters>
        <filter val="caracterizacion"/>
      </filters>
    </filterColumn>
  </autoFilter>
  <tableColumns count="17">
    <tableColumn id="1" name="valor tiquetes aereos aprox"/>
    <tableColumn id="2" name="Vuelos" dataDxfId="30"/>
    <tableColumn id="3" name="N. personas" dataDxfId="29"/>
    <tableColumn id="17" name="Columna1" dataDxfId="0"/>
    <tableColumn id="4" name="actividad" dataDxfId="28"/>
    <tableColumn id="5" name="Visita" dataDxfId="27"/>
    <tableColumn id="6" name="Febrero" dataDxfId="26"/>
    <tableColumn id="7" name="Marzo" dataDxfId="25"/>
    <tableColumn id="8" name="Abril" dataDxfId="24"/>
    <tableColumn id="9" name="Mayo" dataDxfId="23"/>
    <tableColumn id="16" name="Junio" dataDxfId="1"/>
    <tableColumn id="10" name="Octubre" dataDxfId="22"/>
    <tableColumn id="11" name="Noviembre" dataDxfId="21"/>
    <tableColumn id="12" name="Diciembre" dataDxfId="20"/>
    <tableColumn id="13" name="total viatic." dataDxfId="19"/>
    <tableColumn id="14" name="total aereo" dataDxfId="18"/>
    <tableColumn id="15" name="TOTAL" dataDxfId="17">
      <calculatedColumnFormula>O5+P5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4:O20" totalsRowShown="0" headerRowDxfId="16">
  <autoFilter ref="A4:O20"/>
  <tableColumns count="15">
    <tableColumn id="1" name="valor tiquetes aereos aprox" dataDxfId="15"/>
    <tableColumn id="2" name="Vuelos" dataDxfId="14"/>
    <tableColumn id="3" name="N. personas" dataDxfId="13"/>
    <tableColumn id="4" name="actividad"/>
    <tableColumn id="5" name="Visita"/>
    <tableColumn id="6" name="Febrero"/>
    <tableColumn id="7" name="Marzo"/>
    <tableColumn id="8" name="Abril"/>
    <tableColumn id="9" name="Mayo"/>
    <tableColumn id="10" name="Octubre"/>
    <tableColumn id="11" name="Noviembre"/>
    <tableColumn id="12" name="Diciembre"/>
    <tableColumn id="13" name="total viatic."/>
    <tableColumn id="14" name="total aereo" dataDxfId="12"/>
    <tableColumn id="15" name="TOTAL" dataDxfId="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H4:N13" totalsRowShown="0" headerRowDxfId="10" dataDxfId="9">
  <autoFilter ref="H4:N13"/>
  <tableColumns count="7">
    <tableColumn id="1" name="Actividad" dataDxfId="8"/>
    <tableColumn id="2" name="Mes" dataDxfId="7"/>
    <tableColumn id="3" name="Numero de personas" dataDxfId="6"/>
    <tableColumn id="4" name="PERFIL PERSONAS " dataDxfId="5"/>
    <tableColumn id="5" name="Numero de visitas" dataDxfId="4"/>
    <tableColumn id="6" name="valor unitario" dataDxfId="3"/>
    <tableColumn id="7" name="promedio valor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2"/>
  <sheetViews>
    <sheetView topLeftCell="F3" workbookViewId="0">
      <selection activeCell="O22" sqref="O22"/>
    </sheetView>
  </sheetViews>
  <sheetFormatPr baseColWidth="10" defaultRowHeight="15"/>
  <cols>
    <col min="1" max="1" width="18.7109375" customWidth="1"/>
    <col min="2" max="2" width="31.5703125" bestFit="1" customWidth="1"/>
    <col min="3" max="4" width="15.5703125" customWidth="1"/>
    <col min="5" max="5" width="16.28515625" bestFit="1" customWidth="1"/>
    <col min="6" max="6" width="17.140625" bestFit="1" customWidth="1"/>
    <col min="7" max="7" width="13.28515625" bestFit="1" customWidth="1"/>
    <col min="8" max="8" width="15.5703125" bestFit="1" customWidth="1"/>
    <col min="9" max="10" width="14.42578125" bestFit="1" customWidth="1"/>
    <col min="11" max="11" width="13.28515625" bestFit="1" customWidth="1"/>
    <col min="12" max="12" width="14.28515625" customWidth="1"/>
    <col min="13" max="13" width="13.42578125" customWidth="1"/>
    <col min="14" max="14" width="15.5703125" bestFit="1" customWidth="1"/>
    <col min="15" max="15" width="16.5703125" bestFit="1" customWidth="1"/>
    <col min="16" max="16" width="16.42578125" bestFit="1" customWidth="1"/>
    <col min="17" max="17" width="14" bestFit="1" customWidth="1"/>
  </cols>
  <sheetData>
    <row r="4" spans="1:17">
      <c r="A4" s="26" t="s">
        <v>74</v>
      </c>
      <c r="B4" s="26" t="s">
        <v>73</v>
      </c>
      <c r="C4" s="26" t="s">
        <v>75</v>
      </c>
      <c r="D4" s="26" t="s">
        <v>274</v>
      </c>
      <c r="E4" s="26" t="s">
        <v>9</v>
      </c>
      <c r="F4" s="26" t="s">
        <v>0</v>
      </c>
      <c r="G4" s="27" t="s">
        <v>1</v>
      </c>
      <c r="H4" s="27" t="s">
        <v>2</v>
      </c>
      <c r="I4" s="27" t="s">
        <v>3</v>
      </c>
      <c r="J4" s="28" t="s">
        <v>26</v>
      </c>
      <c r="K4" s="28" t="s">
        <v>261</v>
      </c>
      <c r="L4" s="28" t="s">
        <v>4</v>
      </c>
      <c r="M4" s="28" t="s">
        <v>5</v>
      </c>
      <c r="N4" s="28" t="s">
        <v>6</v>
      </c>
      <c r="O4" s="28" t="s">
        <v>77</v>
      </c>
      <c r="P4" s="30" t="s">
        <v>76</v>
      </c>
      <c r="Q4" s="30" t="s">
        <v>7</v>
      </c>
    </row>
    <row r="5" spans="1:17" hidden="1">
      <c r="A5" s="23"/>
      <c r="B5" s="1" t="s">
        <v>20</v>
      </c>
      <c r="C5" s="49">
        <v>2</v>
      </c>
      <c r="D5" s="136"/>
      <c r="E5" s="1" t="s">
        <v>10</v>
      </c>
      <c r="F5" s="192" t="s">
        <v>8</v>
      </c>
      <c r="G5" s="6">
        <v>1445440</v>
      </c>
      <c r="H5" s="7"/>
      <c r="I5" s="7"/>
      <c r="J5" s="7"/>
      <c r="K5" s="7"/>
      <c r="L5" s="7"/>
      <c r="M5" s="7"/>
      <c r="N5" s="7"/>
      <c r="O5" s="8">
        <f>SUM(G5:N5)</f>
        <v>1445440</v>
      </c>
      <c r="P5" s="8">
        <f>A5*C5</f>
        <v>0</v>
      </c>
      <c r="Q5" s="31">
        <f>O5+P5</f>
        <v>1445440</v>
      </c>
    </row>
    <row r="6" spans="1:17" hidden="1">
      <c r="A6" s="23">
        <v>1400000</v>
      </c>
      <c r="B6" s="1" t="s">
        <v>61</v>
      </c>
      <c r="C6" s="49">
        <v>1</v>
      </c>
      <c r="D6" s="132"/>
      <c r="E6" s="4" t="s">
        <v>10</v>
      </c>
      <c r="F6" s="193" t="s">
        <v>38</v>
      </c>
      <c r="G6" s="45">
        <v>7662298</v>
      </c>
      <c r="H6" s="35"/>
      <c r="I6" s="35"/>
      <c r="J6" s="35"/>
      <c r="K6" s="129"/>
      <c r="L6" s="35"/>
      <c r="M6" s="35"/>
      <c r="N6" s="35"/>
      <c r="O6" s="35">
        <f>SUM(G6:N6)</f>
        <v>7662298</v>
      </c>
      <c r="P6" s="8">
        <f>A6*C6</f>
        <v>1400000</v>
      </c>
      <c r="Q6" s="31">
        <f t="shared" ref="Q6:Q72" si="0">O6+P6</f>
        <v>9062298</v>
      </c>
    </row>
    <row r="7" spans="1:17" hidden="1">
      <c r="A7" s="23">
        <v>450000</v>
      </c>
      <c r="B7" s="1" t="s">
        <v>62</v>
      </c>
      <c r="C7" s="49">
        <v>1</v>
      </c>
      <c r="D7" s="132"/>
      <c r="E7" s="4" t="s">
        <v>10</v>
      </c>
      <c r="F7" s="41"/>
      <c r="G7" s="46"/>
      <c r="H7" s="36"/>
      <c r="I7" s="36"/>
      <c r="J7" s="36"/>
      <c r="K7" s="130"/>
      <c r="L7" s="36"/>
      <c r="M7" s="36"/>
      <c r="N7" s="36"/>
      <c r="O7" s="36"/>
      <c r="P7" s="8">
        <f>A7*C7</f>
        <v>450000</v>
      </c>
      <c r="Q7" s="31">
        <f t="shared" si="0"/>
        <v>450000</v>
      </c>
    </row>
    <row r="8" spans="1:17" hidden="1">
      <c r="A8" s="23">
        <v>500000</v>
      </c>
      <c r="B8" s="1" t="s">
        <v>30</v>
      </c>
      <c r="C8" s="49">
        <v>1</v>
      </c>
      <c r="D8" s="132"/>
      <c r="E8" s="4" t="s">
        <v>10</v>
      </c>
      <c r="F8" s="41"/>
      <c r="G8" s="46"/>
      <c r="H8" s="36"/>
      <c r="I8" s="36"/>
      <c r="J8" s="36"/>
      <c r="K8" s="130"/>
      <c r="L8" s="36"/>
      <c r="M8" s="36"/>
      <c r="N8" s="36"/>
      <c r="O8" s="36"/>
      <c r="P8" s="8">
        <f>A8*C8</f>
        <v>500000</v>
      </c>
      <c r="Q8" s="31">
        <f t="shared" si="0"/>
        <v>500000</v>
      </c>
    </row>
    <row r="9" spans="1:17" hidden="1">
      <c r="A9" s="23"/>
      <c r="B9" s="1" t="s">
        <v>20</v>
      </c>
      <c r="C9" s="49">
        <v>18</v>
      </c>
      <c r="D9" s="132"/>
      <c r="E9" s="4" t="s">
        <v>10</v>
      </c>
      <c r="F9" s="42"/>
      <c r="G9" s="47"/>
      <c r="H9" s="37"/>
      <c r="I9" s="37"/>
      <c r="J9" s="37"/>
      <c r="K9" s="131"/>
      <c r="L9" s="37"/>
      <c r="M9" s="37"/>
      <c r="N9" s="37"/>
      <c r="O9" s="37"/>
      <c r="P9" s="8">
        <f>A9*C9</f>
        <v>0</v>
      </c>
      <c r="Q9" s="31">
        <f t="shared" si="0"/>
        <v>0</v>
      </c>
    </row>
    <row r="10" spans="1:17" hidden="1">
      <c r="A10" s="23"/>
      <c r="B10" s="1" t="s">
        <v>20</v>
      </c>
      <c r="C10" s="49">
        <v>1</v>
      </c>
      <c r="D10" s="132"/>
      <c r="E10" s="4" t="s">
        <v>11</v>
      </c>
      <c r="F10" s="193" t="s">
        <v>35</v>
      </c>
      <c r="G10" s="45"/>
      <c r="H10" s="35">
        <v>5424294</v>
      </c>
      <c r="I10" s="35"/>
      <c r="J10" s="35"/>
      <c r="K10" s="129"/>
      <c r="L10" s="35"/>
      <c r="M10" s="35"/>
      <c r="N10" s="35"/>
      <c r="O10" s="35">
        <f>SUM(H10:N10)</f>
        <v>5424294</v>
      </c>
      <c r="P10" s="8">
        <f>A10*C10</f>
        <v>0</v>
      </c>
      <c r="Q10" s="31">
        <f t="shared" si="0"/>
        <v>5424294</v>
      </c>
    </row>
    <row r="11" spans="1:17" hidden="1">
      <c r="A11" s="23">
        <v>700000</v>
      </c>
      <c r="B11" s="1" t="s">
        <v>64</v>
      </c>
      <c r="C11" s="49">
        <v>3</v>
      </c>
      <c r="D11" s="132"/>
      <c r="E11" s="4" t="s">
        <v>11</v>
      </c>
      <c r="F11" s="44"/>
      <c r="G11" s="47"/>
      <c r="H11" s="37"/>
      <c r="I11" s="37"/>
      <c r="J11" s="37"/>
      <c r="K11" s="131"/>
      <c r="L11" s="37"/>
      <c r="M11" s="37"/>
      <c r="N11" s="37"/>
      <c r="O11" s="37"/>
      <c r="P11" s="8">
        <f>A11*C11</f>
        <v>2100000</v>
      </c>
      <c r="Q11" s="31">
        <f t="shared" si="0"/>
        <v>2100000</v>
      </c>
    </row>
    <row r="12" spans="1:17">
      <c r="A12" s="23"/>
      <c r="B12" s="1" t="s">
        <v>20</v>
      </c>
      <c r="C12" s="49">
        <v>1</v>
      </c>
      <c r="D12" s="132">
        <v>17</v>
      </c>
      <c r="E12" s="4" t="s">
        <v>12</v>
      </c>
      <c r="F12" s="193" t="s">
        <v>40</v>
      </c>
      <c r="G12" s="45"/>
      <c r="H12" s="38">
        <v>29777606</v>
      </c>
      <c r="I12" s="35"/>
      <c r="J12" s="35"/>
      <c r="K12" s="129"/>
      <c r="L12" s="35"/>
      <c r="M12" s="35"/>
      <c r="N12" s="35"/>
      <c r="O12" s="35">
        <f>SUM(H12:N12)</f>
        <v>29777606</v>
      </c>
      <c r="P12" s="8">
        <f>A12*C12</f>
        <v>0</v>
      </c>
      <c r="Q12" s="31">
        <f t="shared" si="0"/>
        <v>29777606</v>
      </c>
    </row>
    <row r="13" spans="1:17">
      <c r="A13" s="23">
        <v>600000</v>
      </c>
      <c r="B13" s="1" t="s">
        <v>68</v>
      </c>
      <c r="C13" s="49">
        <v>9</v>
      </c>
      <c r="D13" s="132"/>
      <c r="E13" s="4" t="s">
        <v>12</v>
      </c>
      <c r="F13" s="41"/>
      <c r="G13" s="46"/>
      <c r="H13" s="48"/>
      <c r="I13" s="36"/>
      <c r="J13" s="36"/>
      <c r="K13" s="130"/>
      <c r="L13" s="36"/>
      <c r="M13" s="36"/>
      <c r="N13" s="36"/>
      <c r="O13" s="36"/>
      <c r="P13" s="8">
        <f>A13*C13</f>
        <v>5400000</v>
      </c>
      <c r="Q13" s="31">
        <f t="shared" si="0"/>
        <v>5400000</v>
      </c>
    </row>
    <row r="14" spans="1:17">
      <c r="A14" s="23">
        <v>850000</v>
      </c>
      <c r="B14" s="1" t="s">
        <v>69</v>
      </c>
      <c r="C14" s="49">
        <v>7</v>
      </c>
      <c r="D14" s="132"/>
      <c r="E14" s="4" t="s">
        <v>12</v>
      </c>
      <c r="F14" s="42"/>
      <c r="G14" s="47"/>
      <c r="H14" s="39"/>
      <c r="I14" s="37"/>
      <c r="J14" s="37"/>
      <c r="K14" s="131"/>
      <c r="L14" s="37"/>
      <c r="M14" s="37"/>
      <c r="N14" s="37"/>
      <c r="O14" s="37"/>
      <c r="P14" s="8">
        <f>A14*C14</f>
        <v>5950000</v>
      </c>
      <c r="Q14" s="31">
        <f t="shared" si="0"/>
        <v>5950000</v>
      </c>
    </row>
    <row r="15" spans="1:17" hidden="1">
      <c r="A15" s="23">
        <v>900000</v>
      </c>
      <c r="B15" s="1" t="s">
        <v>63</v>
      </c>
      <c r="C15" s="49">
        <v>3</v>
      </c>
      <c r="D15" s="136"/>
      <c r="E15" s="1" t="s">
        <v>11</v>
      </c>
      <c r="F15" s="192" t="s">
        <v>41</v>
      </c>
      <c r="G15" s="7"/>
      <c r="H15" s="7">
        <v>2515326</v>
      </c>
      <c r="I15" s="7"/>
      <c r="J15" s="7"/>
      <c r="K15" s="7"/>
      <c r="L15" s="7"/>
      <c r="M15" s="7"/>
      <c r="N15" s="7"/>
      <c r="O15" s="8">
        <f>SUM(G15:N15)</f>
        <v>2515326</v>
      </c>
      <c r="P15" s="8">
        <f>A15*C15</f>
        <v>2700000</v>
      </c>
      <c r="Q15" s="31">
        <f t="shared" si="0"/>
        <v>5215326</v>
      </c>
    </row>
    <row r="16" spans="1:17">
      <c r="A16" s="23">
        <v>900000</v>
      </c>
      <c r="B16" s="1" t="s">
        <v>63</v>
      </c>
      <c r="C16" s="49">
        <v>13</v>
      </c>
      <c r="D16" s="132">
        <v>15</v>
      </c>
      <c r="E16" s="4" t="s">
        <v>12</v>
      </c>
      <c r="F16" s="193" t="s">
        <v>42</v>
      </c>
      <c r="G16" s="35"/>
      <c r="H16" s="38">
        <v>17566230</v>
      </c>
      <c r="I16" s="35"/>
      <c r="J16" s="35"/>
      <c r="K16" s="129"/>
      <c r="L16" s="35"/>
      <c r="M16" s="35"/>
      <c r="N16" s="35"/>
      <c r="O16" s="35">
        <f>SUM(H16:N16)</f>
        <v>17566230</v>
      </c>
      <c r="P16" s="8">
        <f>A16*C16</f>
        <v>11700000</v>
      </c>
      <c r="Q16" s="31">
        <f t="shared" si="0"/>
        <v>29266230</v>
      </c>
    </row>
    <row r="17" spans="1:17">
      <c r="A17" s="23">
        <v>1100000</v>
      </c>
      <c r="B17" s="1" t="s">
        <v>72</v>
      </c>
      <c r="C17" s="49">
        <v>2</v>
      </c>
      <c r="D17" s="132"/>
      <c r="E17" s="4" t="s">
        <v>12</v>
      </c>
      <c r="F17" s="42"/>
      <c r="G17" s="37"/>
      <c r="H17" s="39"/>
      <c r="I17" s="37"/>
      <c r="J17" s="37"/>
      <c r="K17" s="131"/>
      <c r="L17" s="37"/>
      <c r="M17" s="37"/>
      <c r="N17" s="37"/>
      <c r="O17" s="37"/>
      <c r="P17" s="8">
        <f>A17*C17</f>
        <v>2200000</v>
      </c>
      <c r="Q17" s="31">
        <f t="shared" si="0"/>
        <v>2200000</v>
      </c>
    </row>
    <row r="18" spans="1:17">
      <c r="A18" s="23">
        <v>900000</v>
      </c>
      <c r="B18" s="1" t="s">
        <v>63</v>
      </c>
      <c r="C18" s="49">
        <v>15</v>
      </c>
      <c r="D18" s="132">
        <v>15</v>
      </c>
      <c r="E18" s="4" t="s">
        <v>12</v>
      </c>
      <c r="F18" s="194" t="s">
        <v>43</v>
      </c>
      <c r="G18" s="21"/>
      <c r="H18" s="24">
        <v>22500290</v>
      </c>
      <c r="I18" s="21"/>
      <c r="J18" s="21"/>
      <c r="K18" s="21"/>
      <c r="L18" s="21"/>
      <c r="M18" s="21"/>
      <c r="N18" s="21"/>
      <c r="O18" s="24">
        <f>SUM(H18:N18)</f>
        <v>22500290</v>
      </c>
      <c r="P18" s="8">
        <f>A18*C18</f>
        <v>13500000</v>
      </c>
      <c r="Q18" s="31">
        <f t="shared" si="0"/>
        <v>36000290</v>
      </c>
    </row>
    <row r="19" spans="1:17" hidden="1">
      <c r="A19" s="23">
        <v>500000</v>
      </c>
      <c r="B19" s="1" t="s">
        <v>53</v>
      </c>
      <c r="C19" s="49">
        <v>1</v>
      </c>
      <c r="D19" s="132"/>
      <c r="E19" s="4" t="s">
        <v>11</v>
      </c>
      <c r="F19" s="193" t="s">
        <v>44</v>
      </c>
      <c r="G19" s="35"/>
      <c r="H19" s="35">
        <v>6132365</v>
      </c>
      <c r="I19" s="35"/>
      <c r="J19" s="35"/>
      <c r="K19" s="129"/>
      <c r="L19" s="35"/>
      <c r="M19" s="35"/>
      <c r="N19" s="35"/>
      <c r="O19" s="35">
        <f>SUM(H19:N19)</f>
        <v>6132365</v>
      </c>
      <c r="P19" s="8">
        <f>A19*C19</f>
        <v>500000</v>
      </c>
      <c r="Q19" s="31">
        <f t="shared" si="0"/>
        <v>6632365</v>
      </c>
    </row>
    <row r="20" spans="1:17" hidden="1">
      <c r="A20" s="23">
        <v>350000</v>
      </c>
      <c r="B20" s="1" t="s">
        <v>66</v>
      </c>
      <c r="C20" s="49">
        <v>1</v>
      </c>
      <c r="D20" s="132"/>
      <c r="E20" s="4" t="s">
        <v>11</v>
      </c>
      <c r="F20" s="41"/>
      <c r="G20" s="36"/>
      <c r="H20" s="36"/>
      <c r="I20" s="36"/>
      <c r="J20" s="36"/>
      <c r="K20" s="130"/>
      <c r="L20" s="36"/>
      <c r="M20" s="36"/>
      <c r="N20" s="36"/>
      <c r="O20" s="36"/>
      <c r="P20" s="8">
        <f>A20*C20</f>
        <v>350000</v>
      </c>
      <c r="Q20" s="31">
        <f t="shared" si="0"/>
        <v>350000</v>
      </c>
    </row>
    <row r="21" spans="1:17" hidden="1">
      <c r="A21" s="23">
        <v>1800000</v>
      </c>
      <c r="B21" s="1" t="s">
        <v>65</v>
      </c>
      <c r="C21" s="49">
        <v>2</v>
      </c>
      <c r="D21" s="132"/>
      <c r="E21" s="4" t="s">
        <v>11</v>
      </c>
      <c r="F21" s="42"/>
      <c r="G21" s="37"/>
      <c r="H21" s="37"/>
      <c r="I21" s="37"/>
      <c r="J21" s="37"/>
      <c r="K21" s="131"/>
      <c r="L21" s="37"/>
      <c r="M21" s="37"/>
      <c r="N21" s="37"/>
      <c r="O21" s="37"/>
      <c r="P21" s="8">
        <f>A21*C21</f>
        <v>3600000</v>
      </c>
      <c r="Q21" s="31">
        <f t="shared" si="0"/>
        <v>3600000</v>
      </c>
    </row>
    <row r="22" spans="1:17">
      <c r="A22" s="23">
        <v>350000</v>
      </c>
      <c r="B22" s="1" t="s">
        <v>14</v>
      </c>
      <c r="C22" s="49">
        <v>12</v>
      </c>
      <c r="D22" s="132">
        <v>17</v>
      </c>
      <c r="E22" s="4" t="s">
        <v>12</v>
      </c>
      <c r="F22" s="192" t="s">
        <v>45</v>
      </c>
      <c r="G22" s="52"/>
      <c r="H22" s="50">
        <v>24797569</v>
      </c>
      <c r="I22" s="52"/>
      <c r="J22" s="52"/>
      <c r="K22" s="127"/>
      <c r="L22" s="52"/>
      <c r="M22" s="52"/>
      <c r="N22" s="52"/>
      <c r="O22" s="50">
        <f>SUM(H22:N22)</f>
        <v>24797569</v>
      </c>
      <c r="P22" s="8">
        <f>A22*C22</f>
        <v>4200000</v>
      </c>
      <c r="Q22" s="31">
        <f t="shared" si="0"/>
        <v>28997569</v>
      </c>
    </row>
    <row r="23" spans="1:17">
      <c r="A23" s="23">
        <v>850000</v>
      </c>
      <c r="B23" s="1" t="s">
        <v>70</v>
      </c>
      <c r="C23" s="49">
        <v>1</v>
      </c>
      <c r="D23" s="132"/>
      <c r="E23" s="4" t="s">
        <v>12</v>
      </c>
      <c r="F23" s="53"/>
      <c r="G23" s="52"/>
      <c r="H23" s="50"/>
      <c r="I23" s="52"/>
      <c r="J23" s="52"/>
      <c r="K23" s="127"/>
      <c r="L23" s="52"/>
      <c r="M23" s="52"/>
      <c r="N23" s="52"/>
      <c r="O23" s="50"/>
      <c r="P23" s="8">
        <f>A23*C23</f>
        <v>850000</v>
      </c>
      <c r="Q23" s="31">
        <f t="shared" si="0"/>
        <v>850000</v>
      </c>
    </row>
    <row r="24" spans="1:17">
      <c r="A24" s="23">
        <v>900000</v>
      </c>
      <c r="B24" s="1" t="s">
        <v>13</v>
      </c>
      <c r="C24" s="49">
        <v>16</v>
      </c>
      <c r="D24" s="132"/>
      <c r="E24" s="4" t="s">
        <v>12</v>
      </c>
      <c r="F24" s="53"/>
      <c r="G24" s="52"/>
      <c r="H24" s="50"/>
      <c r="I24" s="52"/>
      <c r="J24" s="52"/>
      <c r="K24" s="127"/>
      <c r="L24" s="52"/>
      <c r="M24" s="52"/>
      <c r="N24" s="52"/>
      <c r="O24" s="50"/>
      <c r="P24" s="8">
        <f>A24*C24</f>
        <v>14400000</v>
      </c>
      <c r="Q24" s="31">
        <f t="shared" si="0"/>
        <v>14400000</v>
      </c>
    </row>
    <row r="25" spans="1:17" hidden="1">
      <c r="A25" s="23">
        <v>350000</v>
      </c>
      <c r="B25" s="1" t="s">
        <v>66</v>
      </c>
      <c r="C25" s="49">
        <v>1</v>
      </c>
      <c r="D25" s="132"/>
      <c r="E25" s="4" t="s">
        <v>11</v>
      </c>
      <c r="F25" s="193" t="s">
        <v>45</v>
      </c>
      <c r="G25" s="38"/>
      <c r="H25" s="35">
        <v>1677784</v>
      </c>
      <c r="I25" s="38"/>
      <c r="J25" s="38"/>
      <c r="K25" s="134"/>
      <c r="L25" s="38"/>
      <c r="M25" s="38"/>
      <c r="N25" s="38"/>
      <c r="O25" s="35">
        <f>SUM(H25:N25)</f>
        <v>1677784</v>
      </c>
      <c r="P25" s="8">
        <f>A25*C25</f>
        <v>350000</v>
      </c>
      <c r="Q25" s="31">
        <f t="shared" si="0"/>
        <v>2027784</v>
      </c>
    </row>
    <row r="26" spans="1:17" hidden="1">
      <c r="A26" s="23">
        <v>900000</v>
      </c>
      <c r="B26" s="1" t="s">
        <v>67</v>
      </c>
      <c r="C26" s="49">
        <v>1</v>
      </c>
      <c r="D26" s="132"/>
      <c r="E26" s="4" t="s">
        <v>11</v>
      </c>
      <c r="F26" s="42"/>
      <c r="G26" s="39"/>
      <c r="H26" s="37"/>
      <c r="I26" s="39"/>
      <c r="J26" s="39"/>
      <c r="K26" s="135"/>
      <c r="L26" s="39"/>
      <c r="M26" s="39"/>
      <c r="N26" s="39"/>
      <c r="O26" s="37"/>
      <c r="P26" s="8">
        <f>A26*C26</f>
        <v>900000</v>
      </c>
      <c r="Q26" s="31">
        <f t="shared" si="0"/>
        <v>900000</v>
      </c>
    </row>
    <row r="27" spans="1:17" hidden="1">
      <c r="A27" s="23">
        <v>450000</v>
      </c>
      <c r="B27" s="1" t="s">
        <v>36</v>
      </c>
      <c r="C27" s="49">
        <v>1</v>
      </c>
      <c r="D27" s="132"/>
      <c r="E27" s="4" t="s">
        <v>11</v>
      </c>
      <c r="F27" s="193" t="s">
        <v>46</v>
      </c>
      <c r="G27" s="38"/>
      <c r="H27" s="35">
        <v>2618113</v>
      </c>
      <c r="I27" s="38"/>
      <c r="J27" s="38"/>
      <c r="K27" s="134"/>
      <c r="L27" s="38"/>
      <c r="M27" s="38"/>
      <c r="N27" s="38"/>
      <c r="O27" s="35">
        <f>SUM(H27:N27)</f>
        <v>2618113</v>
      </c>
      <c r="P27" s="8">
        <f>A27*C27</f>
        <v>450000</v>
      </c>
      <c r="Q27" s="31">
        <f t="shared" si="0"/>
        <v>3068113</v>
      </c>
    </row>
    <row r="28" spans="1:17" hidden="1">
      <c r="A28" s="23">
        <v>500000</v>
      </c>
      <c r="B28" s="1" t="s">
        <v>71</v>
      </c>
      <c r="C28" s="49">
        <v>1</v>
      </c>
      <c r="D28" s="132"/>
      <c r="E28" s="4" t="s">
        <v>11</v>
      </c>
      <c r="F28" s="44"/>
      <c r="G28" s="39"/>
      <c r="H28" s="37"/>
      <c r="I28" s="39"/>
      <c r="J28" s="39"/>
      <c r="K28" s="135"/>
      <c r="L28" s="39"/>
      <c r="M28" s="39"/>
      <c r="N28" s="39"/>
      <c r="O28" s="37"/>
      <c r="P28" s="8">
        <f>A28*C28</f>
        <v>500000</v>
      </c>
      <c r="Q28" s="31">
        <f t="shared" si="0"/>
        <v>500000</v>
      </c>
    </row>
    <row r="29" spans="1:17" hidden="1">
      <c r="A29" s="23">
        <v>500000</v>
      </c>
      <c r="B29" s="1" t="s">
        <v>15</v>
      </c>
      <c r="C29" s="49">
        <v>1</v>
      </c>
      <c r="D29" s="132"/>
      <c r="E29" s="4" t="s">
        <v>11</v>
      </c>
      <c r="F29" s="192" t="s">
        <v>47</v>
      </c>
      <c r="G29" s="50"/>
      <c r="H29" s="52">
        <v>2401758</v>
      </c>
      <c r="I29" s="50"/>
      <c r="J29" s="50"/>
      <c r="K29" s="128"/>
      <c r="L29" s="50"/>
      <c r="M29" s="50"/>
      <c r="N29" s="50"/>
      <c r="O29" s="50">
        <f>SUM(H29:N29)</f>
        <v>2401758</v>
      </c>
      <c r="P29" s="8">
        <f>A29*C29</f>
        <v>500000</v>
      </c>
      <c r="Q29" s="31">
        <f t="shared" si="0"/>
        <v>2901758</v>
      </c>
    </row>
    <row r="30" spans="1:17" hidden="1">
      <c r="A30" s="23">
        <v>550000</v>
      </c>
      <c r="B30" s="16" t="s">
        <v>16</v>
      </c>
      <c r="C30" s="49">
        <v>1</v>
      </c>
      <c r="D30" s="132"/>
      <c r="E30" s="4" t="s">
        <v>11</v>
      </c>
      <c r="F30" s="51"/>
      <c r="G30" s="50"/>
      <c r="H30" s="52"/>
      <c r="I30" s="50"/>
      <c r="J30" s="50"/>
      <c r="K30" s="128"/>
      <c r="L30" s="50"/>
      <c r="M30" s="50"/>
      <c r="N30" s="50"/>
      <c r="O30" s="50"/>
      <c r="P30" s="8">
        <f>A30*C30</f>
        <v>550000</v>
      </c>
      <c r="Q30" s="31">
        <f t="shared" si="0"/>
        <v>550000</v>
      </c>
    </row>
    <row r="31" spans="1:17" hidden="1">
      <c r="A31" s="23">
        <v>500000</v>
      </c>
      <c r="B31" s="1" t="s">
        <v>53</v>
      </c>
      <c r="C31" s="49">
        <v>1</v>
      </c>
      <c r="D31" s="136"/>
      <c r="E31" s="16" t="s">
        <v>11</v>
      </c>
      <c r="F31" s="192" t="s">
        <v>47</v>
      </c>
      <c r="G31" s="7"/>
      <c r="H31" s="7">
        <v>1176848</v>
      </c>
      <c r="I31" s="7"/>
      <c r="J31" s="7"/>
      <c r="K31" s="7"/>
      <c r="L31" s="7"/>
      <c r="M31" s="7"/>
      <c r="N31" s="7"/>
      <c r="O31" s="8">
        <f>SUM(G31:N31)</f>
        <v>1176848</v>
      </c>
      <c r="P31" s="8">
        <f>A31*C31</f>
        <v>500000</v>
      </c>
      <c r="Q31" s="31">
        <f t="shared" si="0"/>
        <v>1676848</v>
      </c>
    </row>
    <row r="32" spans="1:17">
      <c r="A32" s="23">
        <v>500000</v>
      </c>
      <c r="B32" s="1" t="s">
        <v>53</v>
      </c>
      <c r="C32" s="49">
        <v>11</v>
      </c>
      <c r="D32" s="132">
        <v>16</v>
      </c>
      <c r="E32" s="4" t="s">
        <v>12</v>
      </c>
      <c r="F32" s="193" t="s">
        <v>48</v>
      </c>
      <c r="G32" s="35"/>
      <c r="H32" s="35">
        <v>20951164</v>
      </c>
      <c r="I32" s="35"/>
      <c r="J32" s="35"/>
      <c r="K32" s="129"/>
      <c r="L32" s="35"/>
      <c r="M32" s="35"/>
      <c r="N32" s="35"/>
      <c r="O32" s="35">
        <f>SUM(H32:N32)</f>
        <v>20951164</v>
      </c>
      <c r="P32" s="8">
        <f>A32*C32</f>
        <v>5500000</v>
      </c>
      <c r="Q32" s="31">
        <f t="shared" si="0"/>
        <v>26451164</v>
      </c>
    </row>
    <row r="33" spans="1:17">
      <c r="A33" s="23">
        <v>550000</v>
      </c>
      <c r="B33" s="1" t="s">
        <v>16</v>
      </c>
      <c r="C33" s="49">
        <v>1</v>
      </c>
      <c r="D33" s="132"/>
      <c r="E33" s="4" t="s">
        <v>12</v>
      </c>
      <c r="F33" s="41"/>
      <c r="G33" s="36"/>
      <c r="H33" s="36"/>
      <c r="I33" s="36"/>
      <c r="J33" s="36"/>
      <c r="K33" s="130"/>
      <c r="L33" s="36"/>
      <c r="M33" s="36"/>
      <c r="N33" s="36"/>
      <c r="O33" s="36"/>
      <c r="P33" s="8">
        <f>A33*C33</f>
        <v>550000</v>
      </c>
      <c r="Q33" s="31">
        <f t="shared" si="0"/>
        <v>550000</v>
      </c>
    </row>
    <row r="34" spans="1:17">
      <c r="A34" s="23">
        <v>650000</v>
      </c>
      <c r="B34" s="1" t="s">
        <v>54</v>
      </c>
      <c r="C34" s="49">
        <v>4</v>
      </c>
      <c r="D34" s="132"/>
      <c r="E34" s="4" t="s">
        <v>12</v>
      </c>
      <c r="F34" s="42"/>
      <c r="G34" s="37"/>
      <c r="H34" s="37"/>
      <c r="I34" s="37"/>
      <c r="J34" s="37"/>
      <c r="K34" s="131"/>
      <c r="L34" s="37"/>
      <c r="M34" s="37"/>
      <c r="N34" s="37"/>
      <c r="O34" s="37"/>
      <c r="P34" s="8">
        <f>A34*C34</f>
        <v>2600000</v>
      </c>
      <c r="Q34" s="31">
        <f t="shared" si="0"/>
        <v>2600000</v>
      </c>
    </row>
    <row r="35" spans="1:17" hidden="1">
      <c r="A35" s="23"/>
      <c r="B35" s="1" t="s">
        <v>20</v>
      </c>
      <c r="C35" s="49">
        <v>5</v>
      </c>
      <c r="D35" s="136"/>
      <c r="E35" s="16" t="s">
        <v>11</v>
      </c>
      <c r="F35" s="192" t="s">
        <v>37</v>
      </c>
      <c r="G35" s="10"/>
      <c r="H35" s="10"/>
      <c r="I35" s="9">
        <v>1137885</v>
      </c>
      <c r="J35" s="10"/>
      <c r="K35" s="10"/>
      <c r="L35" s="10"/>
      <c r="M35" s="10"/>
      <c r="N35" s="10"/>
      <c r="O35" s="8">
        <f>SUM(G35:N35)</f>
        <v>1137885</v>
      </c>
      <c r="P35" s="8">
        <f t="shared" ref="P35:P37" si="1">A35*C35</f>
        <v>0</v>
      </c>
      <c r="Q35" s="31">
        <f t="shared" si="0"/>
        <v>1137885</v>
      </c>
    </row>
    <row r="36" spans="1:17" hidden="1">
      <c r="A36" s="23"/>
      <c r="B36" s="1" t="s">
        <v>20</v>
      </c>
      <c r="C36" s="49">
        <v>16</v>
      </c>
      <c r="D36" s="136"/>
      <c r="E36" s="16" t="s">
        <v>10</v>
      </c>
      <c r="F36" s="195" t="s">
        <v>39</v>
      </c>
      <c r="G36" s="10"/>
      <c r="H36" s="10"/>
      <c r="I36" s="9">
        <v>14114224</v>
      </c>
      <c r="J36" s="10"/>
      <c r="K36" s="10"/>
      <c r="L36" s="10"/>
      <c r="M36" s="10"/>
      <c r="N36" s="10"/>
      <c r="O36" s="8">
        <f>SUM(G36:N36)</f>
        <v>14114224</v>
      </c>
      <c r="P36" s="8">
        <f t="shared" si="1"/>
        <v>0</v>
      </c>
      <c r="Q36" s="31">
        <f t="shared" si="0"/>
        <v>14114224</v>
      </c>
    </row>
    <row r="37" spans="1:17" hidden="1">
      <c r="A37" s="23">
        <v>450000</v>
      </c>
      <c r="B37" s="1" t="s">
        <v>62</v>
      </c>
      <c r="C37" s="136">
        <v>1</v>
      </c>
      <c r="D37" s="136"/>
      <c r="E37" s="16" t="s">
        <v>10</v>
      </c>
      <c r="F37" s="11"/>
      <c r="G37" s="127"/>
      <c r="H37" s="127"/>
      <c r="I37" s="127"/>
      <c r="J37" s="127"/>
      <c r="K37" s="127"/>
      <c r="L37" s="127"/>
      <c r="M37" s="127"/>
      <c r="N37" s="127"/>
      <c r="O37" s="128"/>
      <c r="P37" s="8">
        <f t="shared" si="1"/>
        <v>450000</v>
      </c>
      <c r="Q37" s="31">
        <f>O37+P37</f>
        <v>450000</v>
      </c>
    </row>
    <row r="38" spans="1:17" hidden="1">
      <c r="A38" s="23">
        <v>500000</v>
      </c>
      <c r="B38" s="1" t="s">
        <v>30</v>
      </c>
      <c r="C38" s="136">
        <v>1</v>
      </c>
      <c r="D38" s="136"/>
      <c r="E38" s="16" t="s">
        <v>10</v>
      </c>
      <c r="F38" s="11"/>
      <c r="G38" s="127"/>
      <c r="H38" s="127"/>
      <c r="I38" s="127"/>
      <c r="J38" s="127"/>
      <c r="K38" s="127"/>
      <c r="L38" s="127"/>
      <c r="M38" s="127"/>
      <c r="N38" s="127"/>
      <c r="O38" s="128"/>
      <c r="P38" s="8">
        <f>A38*C38</f>
        <v>500000</v>
      </c>
      <c r="Q38" s="31">
        <f>O38+P38</f>
        <v>500000</v>
      </c>
    </row>
    <row r="39" spans="1:17">
      <c r="A39" s="23"/>
      <c r="B39" s="1" t="s">
        <v>20</v>
      </c>
      <c r="C39" s="49">
        <v>1</v>
      </c>
      <c r="D39" s="132">
        <v>13</v>
      </c>
      <c r="E39" s="4" t="s">
        <v>12</v>
      </c>
      <c r="F39" s="195" t="s">
        <v>17</v>
      </c>
      <c r="G39" s="52"/>
      <c r="H39" s="52"/>
      <c r="I39" s="52">
        <v>15973163</v>
      </c>
      <c r="J39" s="52"/>
      <c r="K39" s="127"/>
      <c r="L39" s="52"/>
      <c r="M39" s="52"/>
      <c r="N39" s="52"/>
      <c r="O39" s="50">
        <f>SUM(I39:N39)</f>
        <v>15973163</v>
      </c>
      <c r="P39" s="8">
        <f>A39*C39</f>
        <v>0</v>
      </c>
      <c r="Q39" s="31">
        <f t="shared" si="0"/>
        <v>15973163</v>
      </c>
    </row>
    <row r="40" spans="1:17">
      <c r="A40" s="23">
        <v>500000</v>
      </c>
      <c r="B40" s="1" t="s">
        <v>18</v>
      </c>
      <c r="C40" s="49">
        <v>8</v>
      </c>
      <c r="D40" s="132"/>
      <c r="E40" s="4" t="s">
        <v>12</v>
      </c>
      <c r="F40" s="51"/>
      <c r="G40" s="52"/>
      <c r="H40" s="52"/>
      <c r="I40" s="52"/>
      <c r="J40" s="52"/>
      <c r="K40" s="127"/>
      <c r="L40" s="52"/>
      <c r="M40" s="52"/>
      <c r="N40" s="52"/>
      <c r="O40" s="50"/>
      <c r="P40" s="8">
        <f>A40*C40</f>
        <v>4000000</v>
      </c>
      <c r="Q40" s="31">
        <f t="shared" si="0"/>
        <v>4000000</v>
      </c>
    </row>
    <row r="41" spans="1:17">
      <c r="A41" s="23">
        <v>450000</v>
      </c>
      <c r="B41" s="1" t="s">
        <v>19</v>
      </c>
      <c r="C41" s="49">
        <v>4</v>
      </c>
      <c r="D41" s="132"/>
      <c r="E41" s="4" t="s">
        <v>12</v>
      </c>
      <c r="F41" s="51"/>
      <c r="G41" s="52"/>
      <c r="H41" s="52"/>
      <c r="I41" s="52"/>
      <c r="J41" s="52"/>
      <c r="K41" s="127"/>
      <c r="L41" s="52"/>
      <c r="M41" s="52"/>
      <c r="N41" s="52"/>
      <c r="O41" s="50"/>
      <c r="P41" s="8">
        <f>A41*C41</f>
        <v>1800000</v>
      </c>
      <c r="Q41" s="31">
        <f t="shared" si="0"/>
        <v>1800000</v>
      </c>
    </row>
    <row r="42" spans="1:17">
      <c r="A42" s="23"/>
      <c r="B42" s="1" t="s">
        <v>20</v>
      </c>
      <c r="C42" s="49">
        <v>1</v>
      </c>
      <c r="D42" s="132">
        <v>12</v>
      </c>
      <c r="E42" s="4" t="s">
        <v>12</v>
      </c>
      <c r="F42" s="195" t="s">
        <v>21</v>
      </c>
      <c r="G42" s="52"/>
      <c r="H42" s="52"/>
      <c r="I42" s="52">
        <v>15357588</v>
      </c>
      <c r="J42" s="52"/>
      <c r="K42" s="127"/>
      <c r="L42" s="52"/>
      <c r="M42" s="52"/>
      <c r="N42" s="52"/>
      <c r="O42" s="50">
        <f>SUM(I42:N42)</f>
        <v>15357588</v>
      </c>
      <c r="P42" s="8">
        <f>A42*C42</f>
        <v>0</v>
      </c>
      <c r="Q42" s="31">
        <f t="shared" si="0"/>
        <v>15357588</v>
      </c>
    </row>
    <row r="43" spans="1:17">
      <c r="A43" s="23">
        <v>500000</v>
      </c>
      <c r="B43" s="1" t="s">
        <v>22</v>
      </c>
      <c r="C43" s="49">
        <v>11</v>
      </c>
      <c r="D43" s="132"/>
      <c r="E43" s="4" t="s">
        <v>12</v>
      </c>
      <c r="F43" s="51"/>
      <c r="G43" s="52"/>
      <c r="H43" s="52"/>
      <c r="I43" s="52"/>
      <c r="J43" s="52"/>
      <c r="K43" s="127"/>
      <c r="L43" s="52"/>
      <c r="M43" s="52"/>
      <c r="N43" s="52"/>
      <c r="O43" s="50"/>
      <c r="P43" s="8">
        <f>A43*C43</f>
        <v>5500000</v>
      </c>
      <c r="Q43" s="31">
        <f t="shared" si="0"/>
        <v>5500000</v>
      </c>
    </row>
    <row r="44" spans="1:17">
      <c r="A44" s="23"/>
      <c r="B44" s="1" t="s">
        <v>20</v>
      </c>
      <c r="C44" s="49">
        <v>10</v>
      </c>
      <c r="D44" s="136">
        <v>10</v>
      </c>
      <c r="E44" s="16" t="s">
        <v>12</v>
      </c>
      <c r="F44" s="195" t="s">
        <v>23</v>
      </c>
      <c r="G44" s="52"/>
      <c r="H44" s="52"/>
      <c r="I44" s="52">
        <v>4480704</v>
      </c>
      <c r="J44" s="52"/>
      <c r="K44" s="127"/>
      <c r="L44" s="52"/>
      <c r="M44" s="52"/>
      <c r="N44" s="52"/>
      <c r="O44" s="50">
        <f>SUM(G44:N44)</f>
        <v>4480704</v>
      </c>
      <c r="P44" s="8">
        <f>A44*C44</f>
        <v>0</v>
      </c>
      <c r="Q44" s="31">
        <f t="shared" si="0"/>
        <v>4480704</v>
      </c>
    </row>
    <row r="45" spans="1:17" hidden="1">
      <c r="A45" s="23"/>
      <c r="B45" s="1" t="s">
        <v>20</v>
      </c>
      <c r="C45" s="49">
        <v>3</v>
      </c>
      <c r="D45" s="136">
        <v>3</v>
      </c>
      <c r="E45" s="16" t="s">
        <v>24</v>
      </c>
      <c r="F45" s="195" t="s">
        <v>25</v>
      </c>
      <c r="G45" s="52"/>
      <c r="H45" s="52"/>
      <c r="I45" s="52">
        <v>705154</v>
      </c>
      <c r="J45" s="1"/>
      <c r="K45" s="1"/>
      <c r="L45" s="52"/>
      <c r="M45" s="52"/>
      <c r="N45" s="52"/>
      <c r="O45" s="50">
        <f>SUM(G45:N45)</f>
        <v>705154</v>
      </c>
      <c r="P45" s="8">
        <f>A45*C45</f>
        <v>0</v>
      </c>
      <c r="Q45" s="31">
        <f t="shared" si="0"/>
        <v>705154</v>
      </c>
    </row>
    <row r="46" spans="1:17" hidden="1">
      <c r="A46" s="23"/>
      <c r="B46" s="1" t="s">
        <v>20</v>
      </c>
      <c r="C46" s="49">
        <v>1</v>
      </c>
      <c r="D46" s="132">
        <v>4</v>
      </c>
      <c r="E46" s="4" t="s">
        <v>24</v>
      </c>
      <c r="F46" s="196" t="s">
        <v>28</v>
      </c>
      <c r="G46" s="38"/>
      <c r="H46" s="38"/>
      <c r="I46" s="38">
        <v>3952049</v>
      </c>
      <c r="J46" s="49"/>
      <c r="K46" s="132"/>
      <c r="L46" s="38"/>
      <c r="M46" s="38"/>
      <c r="N46" s="38"/>
      <c r="O46" s="35">
        <f>SUM(I46:N46)</f>
        <v>3952049</v>
      </c>
      <c r="P46" s="8">
        <f>A46*C46</f>
        <v>0</v>
      </c>
      <c r="Q46" s="31">
        <f t="shared" si="0"/>
        <v>3952049</v>
      </c>
    </row>
    <row r="47" spans="1:17" hidden="1">
      <c r="A47" s="23">
        <v>1100000</v>
      </c>
      <c r="B47" s="1" t="s">
        <v>27</v>
      </c>
      <c r="C47" s="49">
        <v>3</v>
      </c>
      <c r="D47" s="132"/>
      <c r="E47" s="4" t="s">
        <v>24</v>
      </c>
      <c r="F47" s="42"/>
      <c r="G47" s="39"/>
      <c r="H47" s="39"/>
      <c r="I47" s="39"/>
      <c r="J47" s="49"/>
      <c r="K47" s="133"/>
      <c r="L47" s="39"/>
      <c r="M47" s="39"/>
      <c r="N47" s="39"/>
      <c r="O47" s="37"/>
      <c r="P47" s="8">
        <f>A47*C47</f>
        <v>3300000</v>
      </c>
      <c r="Q47" s="31">
        <f t="shared" si="0"/>
        <v>3300000</v>
      </c>
    </row>
    <row r="48" spans="1:17" hidden="1">
      <c r="A48" s="23">
        <v>500000</v>
      </c>
      <c r="B48" s="1" t="s">
        <v>30</v>
      </c>
      <c r="C48" s="49">
        <v>1</v>
      </c>
      <c r="D48" s="132">
        <v>4</v>
      </c>
      <c r="E48" s="4" t="s">
        <v>24</v>
      </c>
      <c r="F48" s="196" t="s">
        <v>29</v>
      </c>
      <c r="G48" s="38"/>
      <c r="H48" s="38"/>
      <c r="I48" s="38">
        <v>2768623</v>
      </c>
      <c r="J48" s="38"/>
      <c r="K48" s="134"/>
      <c r="L48" s="38"/>
      <c r="M48" s="38"/>
      <c r="N48" s="38"/>
      <c r="O48" s="35">
        <f>SUM(I48:N48)</f>
        <v>2768623</v>
      </c>
      <c r="P48" s="8">
        <f>A48*C48</f>
        <v>500000</v>
      </c>
      <c r="Q48" s="31">
        <f t="shared" si="0"/>
        <v>3268623</v>
      </c>
    </row>
    <row r="49" spans="1:17" hidden="1">
      <c r="A49" s="23"/>
      <c r="B49" s="1" t="s">
        <v>20</v>
      </c>
      <c r="C49" s="49">
        <v>3</v>
      </c>
      <c r="D49" s="132"/>
      <c r="E49" s="4" t="s">
        <v>24</v>
      </c>
      <c r="F49" s="42"/>
      <c r="G49" s="39"/>
      <c r="H49" s="39"/>
      <c r="I49" s="39"/>
      <c r="J49" s="39"/>
      <c r="K49" s="135"/>
      <c r="L49" s="39"/>
      <c r="M49" s="39"/>
      <c r="N49" s="39"/>
      <c r="O49" s="37"/>
      <c r="P49" s="8">
        <f>A49*C49</f>
        <v>0</v>
      </c>
      <c r="Q49" s="31">
        <f t="shared" si="0"/>
        <v>0</v>
      </c>
    </row>
    <row r="50" spans="1:17" hidden="1">
      <c r="A50" s="23">
        <v>850000</v>
      </c>
      <c r="B50" s="1" t="s">
        <v>32</v>
      </c>
      <c r="C50" s="49">
        <v>3</v>
      </c>
      <c r="D50" s="133">
        <v>3</v>
      </c>
      <c r="E50" s="17" t="s">
        <v>24</v>
      </c>
      <c r="F50" s="197" t="s">
        <v>31</v>
      </c>
      <c r="G50" s="39"/>
      <c r="H50" s="39"/>
      <c r="I50" s="39">
        <v>2913806</v>
      </c>
      <c r="J50" s="39"/>
      <c r="K50" s="135"/>
      <c r="L50" s="39"/>
      <c r="M50" s="39"/>
      <c r="N50" s="39"/>
      <c r="O50" s="37">
        <f>SUM(G50:N50)</f>
        <v>2913806</v>
      </c>
      <c r="P50" s="8">
        <f>A50*C50</f>
        <v>2550000</v>
      </c>
      <c r="Q50" s="31">
        <f t="shared" si="0"/>
        <v>5463806</v>
      </c>
    </row>
    <row r="51" spans="1:17" hidden="1">
      <c r="A51" s="23"/>
      <c r="B51" s="1" t="s">
        <v>20</v>
      </c>
      <c r="C51" s="49">
        <v>4</v>
      </c>
      <c r="D51" s="133">
        <v>4</v>
      </c>
      <c r="E51" s="17" t="s">
        <v>24</v>
      </c>
      <c r="F51" s="197" t="s">
        <v>33</v>
      </c>
      <c r="G51" s="39"/>
      <c r="H51" s="39"/>
      <c r="I51" s="39"/>
      <c r="J51" s="39">
        <v>5241717</v>
      </c>
      <c r="K51" s="135"/>
      <c r="L51" s="39"/>
      <c r="M51" s="39"/>
      <c r="N51" s="39"/>
      <c r="O51" s="37">
        <f>SUM(G51:N51)</f>
        <v>5241717</v>
      </c>
      <c r="P51" s="8">
        <f>A51*C51</f>
        <v>0</v>
      </c>
      <c r="Q51" s="31">
        <f t="shared" si="0"/>
        <v>5241717</v>
      </c>
    </row>
    <row r="52" spans="1:17" hidden="1">
      <c r="A52" s="23">
        <v>450000</v>
      </c>
      <c r="B52" s="1" t="s">
        <v>36</v>
      </c>
      <c r="C52" s="49">
        <v>4</v>
      </c>
      <c r="D52" s="133">
        <v>4</v>
      </c>
      <c r="E52" s="17" t="s">
        <v>34</v>
      </c>
      <c r="F52" s="197" t="s">
        <v>35</v>
      </c>
      <c r="G52" s="39"/>
      <c r="H52" s="39"/>
      <c r="I52" s="39"/>
      <c r="J52" s="39">
        <v>5205085</v>
      </c>
      <c r="K52" s="135"/>
      <c r="L52" s="39"/>
      <c r="M52" s="39"/>
      <c r="N52" s="39"/>
      <c r="O52" s="37">
        <f>SUM(G52:N52)</f>
        <v>5205085</v>
      </c>
      <c r="P52" s="8">
        <f>A52*C52</f>
        <v>1800000</v>
      </c>
      <c r="Q52" s="31">
        <f t="shared" si="0"/>
        <v>7005085</v>
      </c>
    </row>
    <row r="53" spans="1:17" hidden="1">
      <c r="A53" s="23">
        <v>1400000</v>
      </c>
      <c r="B53" s="1" t="s">
        <v>50</v>
      </c>
      <c r="C53" s="49">
        <v>3</v>
      </c>
      <c r="D53" s="133"/>
      <c r="E53" s="17" t="s">
        <v>34</v>
      </c>
      <c r="F53" s="197" t="s">
        <v>49</v>
      </c>
      <c r="G53" s="39"/>
      <c r="H53" s="39"/>
      <c r="I53" s="39"/>
      <c r="J53" s="39">
        <v>4525337</v>
      </c>
      <c r="K53" s="135"/>
      <c r="L53" s="39"/>
      <c r="M53" s="39"/>
      <c r="N53" s="39"/>
      <c r="O53" s="37">
        <f>SUM(G53:N53)</f>
        <v>4525337</v>
      </c>
      <c r="P53" s="8">
        <f>A53*C53</f>
        <v>4200000</v>
      </c>
      <c r="Q53" s="31">
        <f t="shared" si="0"/>
        <v>8725337</v>
      </c>
    </row>
    <row r="54" spans="1:17" hidden="1">
      <c r="A54" s="23">
        <v>900000</v>
      </c>
      <c r="B54" s="1" t="s">
        <v>51</v>
      </c>
      <c r="C54" s="49">
        <v>3</v>
      </c>
      <c r="D54" s="136">
        <v>3</v>
      </c>
      <c r="E54" s="16" t="s">
        <v>34</v>
      </c>
      <c r="F54" s="195" t="s">
        <v>41</v>
      </c>
      <c r="G54" s="52"/>
      <c r="H54" s="52"/>
      <c r="I54" s="52"/>
      <c r="J54" s="52">
        <v>2530701</v>
      </c>
      <c r="K54" s="127"/>
      <c r="L54" s="52"/>
      <c r="M54" s="52"/>
      <c r="N54" s="52"/>
      <c r="O54" s="50">
        <f>SUM(G54:N54)</f>
        <v>2530701</v>
      </c>
      <c r="P54" s="8">
        <f>A54*C54</f>
        <v>2700000</v>
      </c>
      <c r="Q54" s="31">
        <f t="shared" si="0"/>
        <v>5230701</v>
      </c>
    </row>
    <row r="55" spans="1:17" hidden="1">
      <c r="A55" s="23">
        <v>650000</v>
      </c>
      <c r="B55" s="1" t="s">
        <v>54</v>
      </c>
      <c r="C55" s="49">
        <v>2</v>
      </c>
      <c r="D55" s="132">
        <v>4</v>
      </c>
      <c r="E55" s="4" t="s">
        <v>34</v>
      </c>
      <c r="F55" s="196" t="s">
        <v>52</v>
      </c>
      <c r="G55" s="38"/>
      <c r="H55" s="38"/>
      <c r="I55" s="38"/>
      <c r="J55" s="38">
        <v>5042837</v>
      </c>
      <c r="K55" s="134"/>
      <c r="L55" s="38"/>
      <c r="M55" s="38"/>
      <c r="N55" s="38"/>
      <c r="O55" s="35">
        <f>SUM(J55:N55)</f>
        <v>5042837</v>
      </c>
      <c r="P55" s="8">
        <f>A55*C55</f>
        <v>1300000</v>
      </c>
      <c r="Q55" s="31">
        <f t="shared" si="0"/>
        <v>6342837</v>
      </c>
    </row>
    <row r="56" spans="1:17" hidden="1">
      <c r="A56" s="23">
        <v>500000</v>
      </c>
      <c r="B56" s="1" t="s">
        <v>53</v>
      </c>
      <c r="C56" s="49">
        <v>2</v>
      </c>
      <c r="D56" s="132"/>
      <c r="E56" s="4" t="s">
        <v>34</v>
      </c>
      <c r="F56" s="42"/>
      <c r="G56" s="39"/>
      <c r="H56" s="39"/>
      <c r="I56" s="39"/>
      <c r="J56" s="39"/>
      <c r="K56" s="135"/>
      <c r="L56" s="39"/>
      <c r="M56" s="39"/>
      <c r="N56" s="39"/>
      <c r="O56" s="37"/>
      <c r="P56" s="8">
        <f>A56*C56</f>
        <v>1000000</v>
      </c>
      <c r="Q56" s="31">
        <f t="shared" si="0"/>
        <v>1000000</v>
      </c>
    </row>
    <row r="57" spans="1:17" hidden="1">
      <c r="A57" s="23"/>
      <c r="B57" s="1" t="s">
        <v>20</v>
      </c>
      <c r="C57" s="49">
        <v>1</v>
      </c>
      <c r="D57" s="133"/>
      <c r="E57" s="17" t="s">
        <v>56</v>
      </c>
      <c r="F57" s="197" t="s">
        <v>55</v>
      </c>
      <c r="G57" s="39"/>
      <c r="H57" s="39"/>
      <c r="I57" s="39"/>
      <c r="J57" s="39">
        <v>275636</v>
      </c>
      <c r="K57" s="135"/>
      <c r="L57" s="39"/>
      <c r="M57" s="39"/>
      <c r="N57" s="39"/>
      <c r="O57" s="37">
        <f>SUM(J57:N57)</f>
        <v>275636</v>
      </c>
      <c r="P57" s="8">
        <f>A57*C57</f>
        <v>0</v>
      </c>
      <c r="Q57" s="31">
        <f t="shared" si="0"/>
        <v>275636</v>
      </c>
    </row>
    <row r="58" spans="1:17" hidden="1">
      <c r="A58" s="23">
        <v>350000</v>
      </c>
      <c r="B58" s="1" t="s">
        <v>57</v>
      </c>
      <c r="C58" s="49">
        <v>2</v>
      </c>
      <c r="D58" s="132">
        <v>4</v>
      </c>
      <c r="E58" s="4" t="s">
        <v>34</v>
      </c>
      <c r="F58" s="196" t="s">
        <v>17</v>
      </c>
      <c r="G58" s="38"/>
      <c r="H58" s="38"/>
      <c r="I58" s="38"/>
      <c r="J58" s="38">
        <v>3741197</v>
      </c>
      <c r="K58" s="134"/>
      <c r="L58" s="21"/>
      <c r="M58" s="38"/>
      <c r="N58" s="38"/>
      <c r="O58" s="35">
        <f>SUM(G58:N58)</f>
        <v>3741197</v>
      </c>
      <c r="P58" s="8">
        <f>A58*C58</f>
        <v>700000</v>
      </c>
      <c r="Q58" s="31">
        <f t="shared" si="0"/>
        <v>4441197</v>
      </c>
    </row>
    <row r="59" spans="1:17" hidden="1">
      <c r="A59" s="23">
        <v>450000</v>
      </c>
      <c r="B59" s="1" t="s">
        <v>36</v>
      </c>
      <c r="C59" s="49">
        <v>2</v>
      </c>
      <c r="D59" s="132"/>
      <c r="E59" s="4" t="s">
        <v>34</v>
      </c>
      <c r="F59" s="42"/>
      <c r="G59" s="39"/>
      <c r="H59" s="39"/>
      <c r="I59" s="39"/>
      <c r="J59" s="39"/>
      <c r="K59" s="135"/>
      <c r="L59" s="22"/>
      <c r="M59" s="39"/>
      <c r="N59" s="39"/>
      <c r="O59" s="37"/>
      <c r="P59" s="8">
        <f>A59*C59</f>
        <v>900000</v>
      </c>
      <c r="Q59" s="31">
        <f t="shared" si="0"/>
        <v>900000</v>
      </c>
    </row>
    <row r="60" spans="1:17" hidden="1">
      <c r="A60" s="23"/>
      <c r="B60" s="1" t="s">
        <v>20</v>
      </c>
      <c r="C60" s="49">
        <v>3</v>
      </c>
      <c r="D60" s="133">
        <v>3</v>
      </c>
      <c r="E60" s="17" t="s">
        <v>34</v>
      </c>
      <c r="F60" s="197" t="s">
        <v>23</v>
      </c>
      <c r="G60" s="39"/>
      <c r="H60" s="39"/>
      <c r="I60" s="39"/>
      <c r="J60" s="39">
        <v>1456739</v>
      </c>
      <c r="K60" s="135"/>
      <c r="L60" s="39"/>
      <c r="M60" s="39"/>
      <c r="N60" s="39"/>
      <c r="O60" s="37">
        <f>SUM(G60:N60)</f>
        <v>1456739</v>
      </c>
      <c r="P60" s="8">
        <f>A60*C60</f>
        <v>0</v>
      </c>
      <c r="Q60" s="31">
        <f t="shared" si="0"/>
        <v>1456739</v>
      </c>
    </row>
    <row r="61" spans="1:17" hidden="1">
      <c r="A61" s="23"/>
      <c r="B61" s="1" t="s">
        <v>20</v>
      </c>
      <c r="C61" s="49">
        <v>2</v>
      </c>
      <c r="D61" s="133">
        <v>2</v>
      </c>
      <c r="E61" s="17" t="s">
        <v>56</v>
      </c>
      <c r="F61" s="197" t="s">
        <v>23</v>
      </c>
      <c r="G61" s="39"/>
      <c r="H61" s="39"/>
      <c r="I61" s="39"/>
      <c r="J61" s="39">
        <v>436861</v>
      </c>
      <c r="K61" s="135"/>
      <c r="L61" s="39"/>
      <c r="M61" s="39"/>
      <c r="N61" s="39"/>
      <c r="O61" s="37">
        <f>SUM(G61:N61)</f>
        <v>436861</v>
      </c>
      <c r="P61" s="8">
        <f>A61*C61</f>
        <v>0</v>
      </c>
      <c r="Q61" s="31">
        <f t="shared" si="0"/>
        <v>436861</v>
      </c>
    </row>
    <row r="62" spans="1:17" hidden="1">
      <c r="A62" s="23"/>
      <c r="B62" s="1" t="s">
        <v>20</v>
      </c>
      <c r="C62" s="49">
        <v>5</v>
      </c>
      <c r="D62" s="133">
        <v>5</v>
      </c>
      <c r="E62" s="17" t="s">
        <v>10</v>
      </c>
      <c r="F62" s="197" t="s">
        <v>55</v>
      </c>
      <c r="G62" s="39"/>
      <c r="H62" s="39"/>
      <c r="I62" s="39"/>
      <c r="J62" s="39">
        <v>1245701</v>
      </c>
      <c r="K62" s="135"/>
      <c r="L62" s="39"/>
      <c r="M62" s="39"/>
      <c r="N62" s="39"/>
      <c r="O62" s="37">
        <f>SUM(J62:N62)</f>
        <v>1245701</v>
      </c>
      <c r="P62" s="8">
        <f>A62*C62</f>
        <v>0</v>
      </c>
      <c r="Q62" s="31">
        <f t="shared" si="0"/>
        <v>1245701</v>
      </c>
    </row>
    <row r="63" spans="1:17" hidden="1">
      <c r="A63" s="23"/>
      <c r="B63" s="1" t="s">
        <v>20</v>
      </c>
      <c r="C63" s="49">
        <v>1</v>
      </c>
      <c r="D63" s="133">
        <v>1</v>
      </c>
      <c r="E63" s="17" t="s">
        <v>11</v>
      </c>
      <c r="F63" s="197" t="s">
        <v>58</v>
      </c>
      <c r="G63" s="39"/>
      <c r="H63" s="39"/>
      <c r="I63" s="39"/>
      <c r="J63" s="39">
        <v>361049</v>
      </c>
      <c r="K63" s="135"/>
      <c r="L63" s="39"/>
      <c r="M63" s="39"/>
      <c r="N63" s="39"/>
      <c r="O63" s="37">
        <f>SUM(J63:N63)</f>
        <v>361049</v>
      </c>
      <c r="P63" s="8">
        <f>A63*C63</f>
        <v>0</v>
      </c>
      <c r="Q63" s="31">
        <f t="shared" si="0"/>
        <v>361049</v>
      </c>
    </row>
    <row r="64" spans="1:17" hidden="1">
      <c r="A64" s="23">
        <v>500000</v>
      </c>
      <c r="B64" s="1" t="s">
        <v>30</v>
      </c>
      <c r="C64" s="49">
        <v>1</v>
      </c>
      <c r="D64" s="132"/>
      <c r="E64" s="4" t="s">
        <v>60</v>
      </c>
      <c r="F64" s="196" t="s">
        <v>59</v>
      </c>
      <c r="G64" s="38"/>
      <c r="H64" s="38"/>
      <c r="I64" s="38"/>
      <c r="J64" s="38">
        <v>3480974</v>
      </c>
      <c r="K64" s="134"/>
      <c r="L64" s="38"/>
      <c r="M64" s="38"/>
      <c r="N64" s="38"/>
      <c r="O64" s="35">
        <f>SUM(J64:N64)</f>
        <v>3480974</v>
      </c>
      <c r="P64" s="8">
        <f>A64*C64</f>
        <v>500000</v>
      </c>
      <c r="Q64" s="31">
        <f t="shared" si="0"/>
        <v>3980974</v>
      </c>
    </row>
    <row r="65" spans="1:17" hidden="1">
      <c r="A65" s="23"/>
      <c r="B65" s="1" t="s">
        <v>20</v>
      </c>
      <c r="C65" s="49">
        <v>5</v>
      </c>
      <c r="D65" s="132"/>
      <c r="E65" s="4" t="s">
        <v>60</v>
      </c>
      <c r="F65" s="42"/>
      <c r="G65" s="39"/>
      <c r="H65" s="39"/>
      <c r="I65" s="39"/>
      <c r="J65" s="39"/>
      <c r="K65" s="135"/>
      <c r="L65" s="39"/>
      <c r="M65" s="39"/>
      <c r="N65" s="39"/>
      <c r="O65" s="129">
        <f t="shared" ref="O65:O71" si="2">SUM(J65:N65)</f>
        <v>0</v>
      </c>
      <c r="P65" s="8">
        <f>A65*C65</f>
        <v>0</v>
      </c>
      <c r="Q65" s="31">
        <f t="shared" si="0"/>
        <v>0</v>
      </c>
    </row>
    <row r="66" spans="1:17" hidden="1">
      <c r="A66" s="23"/>
      <c r="B66" s="25"/>
      <c r="C66" s="49">
        <v>4</v>
      </c>
      <c r="D66" s="136">
        <v>4</v>
      </c>
      <c r="E66" s="49" t="s">
        <v>172</v>
      </c>
      <c r="F66" s="195" t="s">
        <v>23</v>
      </c>
      <c r="G66" s="52"/>
      <c r="H66" s="52"/>
      <c r="I66" s="52"/>
      <c r="J66" s="52">
        <v>1091637</v>
      </c>
      <c r="K66" s="127"/>
      <c r="L66" s="52"/>
      <c r="M66" s="52"/>
      <c r="N66" s="52"/>
      <c r="O66" s="129">
        <f t="shared" si="2"/>
        <v>1091637</v>
      </c>
      <c r="P66" s="8">
        <f>A66*C66</f>
        <v>0</v>
      </c>
      <c r="Q66" s="31">
        <f t="shared" si="0"/>
        <v>1091637</v>
      </c>
    </row>
    <row r="67" spans="1:17" hidden="1">
      <c r="A67" s="29"/>
      <c r="B67" s="1"/>
      <c r="C67" s="49">
        <v>2</v>
      </c>
      <c r="D67" s="136">
        <v>2</v>
      </c>
      <c r="E67" s="49" t="s">
        <v>172</v>
      </c>
      <c r="F67" s="195" t="s">
        <v>254</v>
      </c>
      <c r="G67" s="52"/>
      <c r="H67" s="52"/>
      <c r="I67" s="52"/>
      <c r="J67" s="52"/>
      <c r="K67" s="127">
        <v>954331</v>
      </c>
      <c r="L67" s="52"/>
      <c r="M67" s="52"/>
      <c r="N67" s="52"/>
      <c r="O67" s="129">
        <f t="shared" si="2"/>
        <v>954331</v>
      </c>
      <c r="P67" s="8">
        <f>A67*C67</f>
        <v>0</v>
      </c>
      <c r="Q67" s="31">
        <f t="shared" si="0"/>
        <v>954331</v>
      </c>
    </row>
    <row r="68" spans="1:17" hidden="1">
      <c r="A68" s="29"/>
      <c r="B68" s="1"/>
      <c r="C68" s="136">
        <v>2</v>
      </c>
      <c r="D68" s="136">
        <v>2</v>
      </c>
      <c r="E68" s="16" t="s">
        <v>273</v>
      </c>
      <c r="F68" s="198" t="s">
        <v>55</v>
      </c>
      <c r="G68" s="127"/>
      <c r="H68" s="127"/>
      <c r="I68" s="127"/>
      <c r="J68" s="127"/>
      <c r="K68" s="127">
        <v>1461856</v>
      </c>
      <c r="L68" s="127"/>
      <c r="M68" s="127"/>
      <c r="N68" s="127"/>
      <c r="O68" s="129">
        <f t="shared" si="2"/>
        <v>1461856</v>
      </c>
      <c r="P68" s="33"/>
      <c r="Q68" s="31">
        <f t="shared" si="0"/>
        <v>1461856</v>
      </c>
    </row>
    <row r="69" spans="1:17" hidden="1">
      <c r="A69" s="29"/>
      <c r="B69" s="1"/>
      <c r="C69" s="136"/>
      <c r="D69" s="136"/>
      <c r="E69" s="136"/>
      <c r="F69" s="11"/>
      <c r="G69" s="127"/>
      <c r="H69" s="127"/>
      <c r="I69" s="127"/>
      <c r="J69" s="127"/>
      <c r="K69" s="127"/>
      <c r="L69" s="127"/>
      <c r="M69" s="127"/>
      <c r="N69" s="127"/>
      <c r="O69" s="128"/>
      <c r="P69" s="33"/>
      <c r="Q69" s="31">
        <f>O69+P69</f>
        <v>0</v>
      </c>
    </row>
    <row r="70" spans="1:17" hidden="1">
      <c r="B70" s="1"/>
      <c r="C70" s="49"/>
      <c r="D70" s="136"/>
      <c r="E70" s="49"/>
      <c r="F70" s="11"/>
      <c r="G70" s="52"/>
      <c r="H70" s="52"/>
      <c r="I70" s="52"/>
      <c r="J70" s="52"/>
      <c r="K70" s="127"/>
      <c r="L70" s="52"/>
      <c r="M70" s="52"/>
      <c r="N70" s="52"/>
      <c r="O70" s="129">
        <f t="shared" si="2"/>
        <v>0</v>
      </c>
      <c r="P70" s="8">
        <f>A70*C70</f>
        <v>0</v>
      </c>
      <c r="Q70" s="31">
        <f t="shared" si="0"/>
        <v>0</v>
      </c>
    </row>
    <row r="71" spans="1:17" hidden="1">
      <c r="B71" s="1"/>
      <c r="C71" s="1"/>
      <c r="D71" s="1"/>
      <c r="E71" s="1"/>
      <c r="F71" s="1"/>
      <c r="G71" s="7"/>
      <c r="H71" s="7"/>
      <c r="I71" s="7"/>
      <c r="J71" s="7"/>
      <c r="K71" s="7"/>
      <c r="L71" s="7"/>
      <c r="M71" s="7"/>
      <c r="N71" s="7"/>
      <c r="O71" s="129">
        <f t="shared" si="2"/>
        <v>0</v>
      </c>
      <c r="P71" s="33">
        <f>A71*C71</f>
        <v>0</v>
      </c>
      <c r="Q71" s="31">
        <f t="shared" si="0"/>
        <v>0</v>
      </c>
    </row>
    <row r="72" spans="1:17" ht="15.75" thickBot="1">
      <c r="G72" s="5">
        <f>SUM(G5:G71)</f>
        <v>9107738</v>
      </c>
      <c r="H72" s="5">
        <f t="shared" ref="H72:N72" si="3">SUM(H5:H71)</f>
        <v>137539347</v>
      </c>
      <c r="I72" s="5">
        <f t="shared" si="3"/>
        <v>61403196</v>
      </c>
      <c r="J72" s="5">
        <f t="shared" si="3"/>
        <v>34635471</v>
      </c>
      <c r="K72" s="5"/>
      <c r="L72" s="5">
        <f t="shared" si="3"/>
        <v>0</v>
      </c>
      <c r="M72" s="5">
        <f t="shared" si="3"/>
        <v>0</v>
      </c>
      <c r="N72" s="5">
        <f t="shared" si="3"/>
        <v>0</v>
      </c>
      <c r="O72" s="32">
        <f>SUBTOTAL(109,O5:O71)</f>
        <v>151404314</v>
      </c>
      <c r="P72" s="34">
        <f>SUM(P5:P71)</f>
        <v>113900000</v>
      </c>
      <c r="Q72" s="34">
        <f t="shared" si="0"/>
        <v>265304314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0"/>
  <sheetViews>
    <sheetView workbookViewId="0"/>
  </sheetViews>
  <sheetFormatPr baseColWidth="10" defaultRowHeight="15"/>
  <cols>
    <col min="1" max="1" width="16.42578125" customWidth="1"/>
    <col min="3" max="3" width="15.28515625" customWidth="1"/>
    <col min="4" max="4" width="13.85546875" customWidth="1"/>
    <col min="6" max="6" width="0" hidden="1" customWidth="1"/>
    <col min="7" max="8" width="13.28515625" hidden="1" customWidth="1"/>
    <col min="9" max="12" width="0" hidden="1" customWidth="1"/>
    <col min="13" max="13" width="14.140625" customWidth="1"/>
    <col min="14" max="14" width="14" customWidth="1"/>
    <col min="15" max="15" width="13" bestFit="1" customWidth="1"/>
  </cols>
  <sheetData>
    <row r="4" spans="1:15">
      <c r="A4" s="26" t="s">
        <v>74</v>
      </c>
      <c r="B4" s="26" t="s">
        <v>73</v>
      </c>
      <c r="C4" s="26" t="s">
        <v>75</v>
      </c>
      <c r="D4" s="26" t="s">
        <v>9</v>
      </c>
      <c r="E4" s="26" t="s">
        <v>0</v>
      </c>
      <c r="F4" s="27" t="s">
        <v>1</v>
      </c>
      <c r="G4" s="27" t="s">
        <v>2</v>
      </c>
      <c r="H4" s="27" t="s">
        <v>3</v>
      </c>
      <c r="I4" s="28" t="s">
        <v>26</v>
      </c>
      <c r="J4" s="28" t="s">
        <v>4</v>
      </c>
      <c r="K4" s="28" t="s">
        <v>5</v>
      </c>
      <c r="L4" s="28" t="s">
        <v>6</v>
      </c>
      <c r="M4" s="28" t="s">
        <v>77</v>
      </c>
      <c r="N4" s="30" t="s">
        <v>76</v>
      </c>
      <c r="O4" s="30" t="s">
        <v>7</v>
      </c>
    </row>
    <row r="5" spans="1:15">
      <c r="A5" s="23"/>
      <c r="B5" s="1" t="s">
        <v>20</v>
      </c>
      <c r="C5" s="49">
        <v>1</v>
      </c>
      <c r="D5" s="4" t="s">
        <v>11</v>
      </c>
      <c r="E5" s="43" t="s">
        <v>35</v>
      </c>
      <c r="F5" s="45"/>
      <c r="G5" s="35">
        <v>5424294</v>
      </c>
      <c r="H5" s="35"/>
      <c r="I5" s="35"/>
      <c r="J5" s="35"/>
      <c r="K5" s="35"/>
      <c r="L5" s="35"/>
      <c r="M5" s="35">
        <v>5424294</v>
      </c>
      <c r="N5" s="8">
        <v>0</v>
      </c>
      <c r="O5" s="54">
        <f>M5+N5+N6</f>
        <v>7524294</v>
      </c>
    </row>
    <row r="6" spans="1:15">
      <c r="A6" s="23">
        <v>700000</v>
      </c>
      <c r="B6" s="1" t="s">
        <v>64</v>
      </c>
      <c r="C6" s="49">
        <v>3</v>
      </c>
      <c r="D6" s="4" t="s">
        <v>11</v>
      </c>
      <c r="E6" s="44"/>
      <c r="F6" s="47"/>
      <c r="G6" s="37"/>
      <c r="H6" s="37"/>
      <c r="I6" s="37"/>
      <c r="J6" s="37"/>
      <c r="K6" s="37"/>
      <c r="L6" s="37"/>
      <c r="M6" s="37"/>
      <c r="N6" s="8">
        <v>2100000</v>
      </c>
      <c r="O6" s="54"/>
    </row>
    <row r="7" spans="1:15">
      <c r="A7" s="23">
        <v>900000</v>
      </c>
      <c r="B7" s="1" t="s">
        <v>63</v>
      </c>
      <c r="C7" s="49">
        <v>3</v>
      </c>
      <c r="D7" s="1" t="s">
        <v>11</v>
      </c>
      <c r="E7" s="53" t="s">
        <v>41</v>
      </c>
      <c r="F7" s="7"/>
      <c r="G7" s="7">
        <v>2515326</v>
      </c>
      <c r="H7" s="7"/>
      <c r="I7" s="7"/>
      <c r="J7" s="7"/>
      <c r="K7" s="7"/>
      <c r="L7" s="7"/>
      <c r="M7" s="8">
        <v>2515326</v>
      </c>
      <c r="N7" s="8">
        <v>2700000</v>
      </c>
      <c r="O7" s="34">
        <v>5215326</v>
      </c>
    </row>
    <row r="8" spans="1:15">
      <c r="A8" s="23">
        <v>500000</v>
      </c>
      <c r="B8" s="1" t="s">
        <v>53</v>
      </c>
      <c r="C8" s="49">
        <v>1</v>
      </c>
      <c r="D8" s="4" t="s">
        <v>11</v>
      </c>
      <c r="E8" s="40" t="s">
        <v>44</v>
      </c>
      <c r="F8" s="35"/>
      <c r="G8" s="35">
        <v>5725950</v>
      </c>
      <c r="H8" s="35"/>
      <c r="I8" s="35"/>
      <c r="J8" s="35"/>
      <c r="K8" s="35"/>
      <c r="L8" s="35"/>
      <c r="M8" s="35">
        <v>5725950</v>
      </c>
      <c r="N8" s="8">
        <v>500000</v>
      </c>
      <c r="O8" s="54">
        <f>M8+N8+N9+N10</f>
        <v>10175950</v>
      </c>
    </row>
    <row r="9" spans="1:15">
      <c r="A9" s="23">
        <v>350000</v>
      </c>
      <c r="B9" s="1" t="s">
        <v>66</v>
      </c>
      <c r="C9" s="49">
        <v>1</v>
      </c>
      <c r="D9" s="4" t="s">
        <v>11</v>
      </c>
      <c r="E9" s="41"/>
      <c r="F9" s="36"/>
      <c r="G9" s="36"/>
      <c r="H9" s="36"/>
      <c r="I9" s="36"/>
      <c r="J9" s="36"/>
      <c r="K9" s="36"/>
      <c r="L9" s="36"/>
      <c r="M9" s="36"/>
      <c r="N9" s="8">
        <v>350000</v>
      </c>
      <c r="O9" s="54"/>
    </row>
    <row r="10" spans="1:15">
      <c r="A10" s="23">
        <v>1800000</v>
      </c>
      <c r="B10" s="1" t="s">
        <v>65</v>
      </c>
      <c r="C10" s="49">
        <v>2</v>
      </c>
      <c r="D10" s="4" t="s">
        <v>11</v>
      </c>
      <c r="E10" s="42"/>
      <c r="F10" s="37"/>
      <c r="G10" s="37"/>
      <c r="H10" s="37"/>
      <c r="I10" s="37"/>
      <c r="J10" s="37"/>
      <c r="K10" s="37"/>
      <c r="L10" s="37"/>
      <c r="M10" s="37"/>
      <c r="N10" s="8">
        <v>3600000</v>
      </c>
      <c r="O10" s="54"/>
    </row>
    <row r="11" spans="1:15">
      <c r="A11" s="23">
        <v>350000</v>
      </c>
      <c r="B11" s="1" t="s">
        <v>66</v>
      </c>
      <c r="C11" s="49">
        <v>1</v>
      </c>
      <c r="D11" s="4" t="s">
        <v>11</v>
      </c>
      <c r="E11" s="40" t="s">
        <v>45</v>
      </c>
      <c r="F11" s="38"/>
      <c r="G11" s="35">
        <v>1677784</v>
      </c>
      <c r="H11" s="38"/>
      <c r="I11" s="38"/>
      <c r="J11" s="38"/>
      <c r="K11" s="38"/>
      <c r="L11" s="38"/>
      <c r="M11" s="35">
        <v>1677784</v>
      </c>
      <c r="N11" s="8">
        <v>350000</v>
      </c>
      <c r="O11" s="54">
        <f>M11+N11+N12</f>
        <v>2927784</v>
      </c>
    </row>
    <row r="12" spans="1:15">
      <c r="A12" s="23">
        <v>900000</v>
      </c>
      <c r="B12" s="1" t="s">
        <v>67</v>
      </c>
      <c r="C12" s="49">
        <v>1</v>
      </c>
      <c r="D12" s="4" t="s">
        <v>11</v>
      </c>
      <c r="E12" s="42"/>
      <c r="F12" s="39"/>
      <c r="G12" s="37"/>
      <c r="H12" s="39"/>
      <c r="I12" s="39"/>
      <c r="J12" s="39"/>
      <c r="K12" s="39"/>
      <c r="L12" s="39"/>
      <c r="M12" s="37"/>
      <c r="N12" s="8">
        <v>900000</v>
      </c>
      <c r="O12" s="54"/>
    </row>
    <row r="13" spans="1:15">
      <c r="A13" s="23">
        <v>450000</v>
      </c>
      <c r="B13" s="1" t="s">
        <v>36</v>
      </c>
      <c r="C13" s="49">
        <v>1</v>
      </c>
      <c r="D13" s="4" t="s">
        <v>11</v>
      </c>
      <c r="E13" s="43" t="s">
        <v>46</v>
      </c>
      <c r="F13" s="38"/>
      <c r="G13" s="35">
        <v>2287899</v>
      </c>
      <c r="H13" s="38"/>
      <c r="I13" s="38"/>
      <c r="J13" s="38"/>
      <c r="K13" s="38"/>
      <c r="L13" s="38"/>
      <c r="M13" s="35">
        <v>2287899</v>
      </c>
      <c r="N13" s="8">
        <v>450000</v>
      </c>
      <c r="O13" s="54">
        <f>M13+N13+N14</f>
        <v>3237899</v>
      </c>
    </row>
    <row r="14" spans="1:15">
      <c r="A14" s="23">
        <v>500000</v>
      </c>
      <c r="B14" s="1" t="s">
        <v>71</v>
      </c>
      <c r="C14" s="49">
        <v>1</v>
      </c>
      <c r="D14" s="4" t="s">
        <v>11</v>
      </c>
      <c r="E14" s="44"/>
      <c r="F14" s="39"/>
      <c r="G14" s="37"/>
      <c r="H14" s="39"/>
      <c r="I14" s="39"/>
      <c r="J14" s="39"/>
      <c r="K14" s="39"/>
      <c r="L14" s="39"/>
      <c r="M14" s="37"/>
      <c r="N14" s="8">
        <v>500000</v>
      </c>
      <c r="O14" s="54"/>
    </row>
    <row r="15" spans="1:15">
      <c r="A15" s="23">
        <v>500000</v>
      </c>
      <c r="B15" s="1" t="s">
        <v>15</v>
      </c>
      <c r="C15" s="49">
        <v>1</v>
      </c>
      <c r="D15" s="4" t="s">
        <v>11</v>
      </c>
      <c r="E15" s="51" t="s">
        <v>47</v>
      </c>
      <c r="F15" s="50"/>
      <c r="G15" s="52">
        <v>2401758</v>
      </c>
      <c r="H15" s="50"/>
      <c r="I15" s="50"/>
      <c r="J15" s="50"/>
      <c r="K15" s="50"/>
      <c r="L15" s="50"/>
      <c r="M15" s="50">
        <v>2401758</v>
      </c>
      <c r="N15" s="8">
        <v>500000</v>
      </c>
      <c r="O15" s="54">
        <f>M15+N15+N16</f>
        <v>3451758</v>
      </c>
    </row>
    <row r="16" spans="1:15">
      <c r="A16" s="23">
        <v>550000</v>
      </c>
      <c r="B16" s="16" t="s">
        <v>16</v>
      </c>
      <c r="C16" s="49">
        <v>1</v>
      </c>
      <c r="D16" s="4" t="s">
        <v>11</v>
      </c>
      <c r="E16" s="51"/>
      <c r="F16" s="50"/>
      <c r="G16" s="52"/>
      <c r="H16" s="50"/>
      <c r="I16" s="50"/>
      <c r="J16" s="50"/>
      <c r="K16" s="50"/>
      <c r="L16" s="50"/>
      <c r="M16" s="50"/>
      <c r="N16" s="8">
        <v>550000</v>
      </c>
      <c r="O16" s="54"/>
    </row>
    <row r="17" spans="1:15">
      <c r="A17" s="23">
        <v>500000</v>
      </c>
      <c r="B17" s="1" t="s">
        <v>53</v>
      </c>
      <c r="C17" s="49">
        <v>1</v>
      </c>
      <c r="D17" s="16" t="s">
        <v>11</v>
      </c>
      <c r="E17" s="53" t="s">
        <v>47</v>
      </c>
      <c r="F17" s="7"/>
      <c r="G17" s="7">
        <v>1176848</v>
      </c>
      <c r="H17" s="7"/>
      <c r="I17" s="7"/>
      <c r="J17" s="7"/>
      <c r="K17" s="7"/>
      <c r="L17" s="7"/>
      <c r="M17" s="8">
        <v>1176848</v>
      </c>
      <c r="N17" s="8">
        <v>500000</v>
      </c>
      <c r="O17" s="34">
        <v>1676848</v>
      </c>
    </row>
    <row r="18" spans="1:15">
      <c r="A18" s="23"/>
      <c r="B18" s="1" t="s">
        <v>20</v>
      </c>
      <c r="C18" s="49">
        <v>5</v>
      </c>
      <c r="D18" s="16" t="s">
        <v>11</v>
      </c>
      <c r="E18" s="51" t="s">
        <v>37</v>
      </c>
      <c r="F18" s="10"/>
      <c r="G18" s="10"/>
      <c r="H18" s="9">
        <v>1177510</v>
      </c>
      <c r="I18" s="10"/>
      <c r="J18" s="10"/>
      <c r="K18" s="10"/>
      <c r="L18" s="10"/>
      <c r="M18" s="8">
        <v>1177510</v>
      </c>
      <c r="N18" s="8">
        <v>0</v>
      </c>
      <c r="O18" s="34">
        <v>1177510</v>
      </c>
    </row>
    <row r="19" spans="1:15">
      <c r="A19" s="23"/>
      <c r="B19" s="1" t="s">
        <v>20</v>
      </c>
      <c r="C19" s="49">
        <v>1</v>
      </c>
      <c r="D19" s="17" t="s">
        <v>11</v>
      </c>
      <c r="E19" s="42" t="s">
        <v>58</v>
      </c>
      <c r="F19" s="39"/>
      <c r="G19" s="39"/>
      <c r="H19" s="39"/>
      <c r="I19" s="39">
        <v>361019</v>
      </c>
      <c r="J19" s="39"/>
      <c r="K19" s="39"/>
      <c r="L19" s="39"/>
      <c r="M19" s="37">
        <v>361019</v>
      </c>
      <c r="N19" s="8">
        <v>0</v>
      </c>
      <c r="O19" s="34">
        <v>361019</v>
      </c>
    </row>
    <row r="20" spans="1:15">
      <c r="M20" s="31">
        <f>SUM(M5:M19)</f>
        <v>22748388</v>
      </c>
      <c r="N20" s="31">
        <f>SUM(N5:N19)</f>
        <v>13000000</v>
      </c>
      <c r="O20" s="31">
        <f>SUM(O5:O19)</f>
        <v>35748388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G27"/>
  <sheetViews>
    <sheetView tabSelected="1" topLeftCell="A4" workbookViewId="0">
      <selection activeCell="D27" sqref="D27"/>
    </sheetView>
  </sheetViews>
  <sheetFormatPr baseColWidth="10" defaultRowHeight="15"/>
  <cols>
    <col min="2" max="2" width="29.28515625" bestFit="1" customWidth="1"/>
    <col min="5" max="5" width="22.28515625" bestFit="1" customWidth="1"/>
    <col min="6" max="6" width="22.28515625" customWidth="1"/>
    <col min="7" max="7" width="14.140625" bestFit="1" customWidth="1"/>
    <col min="9" max="9" width="0" hidden="1" customWidth="1"/>
    <col min="10" max="11" width="14.42578125" hidden="1" customWidth="1"/>
    <col min="12" max="15" width="0" hidden="1" customWidth="1"/>
    <col min="16" max="17" width="14.42578125" bestFit="1" customWidth="1"/>
    <col min="18" max="18" width="14" bestFit="1" customWidth="1"/>
    <col min="21" max="21" width="43.28515625" customWidth="1"/>
    <col min="22" max="22" width="44.5703125" bestFit="1" customWidth="1"/>
    <col min="31" max="31" width="12.42578125" bestFit="1" customWidth="1"/>
    <col min="32" max="32" width="16.7109375" bestFit="1" customWidth="1"/>
    <col min="33" max="33" width="20.140625" bestFit="1" customWidth="1"/>
  </cols>
  <sheetData>
    <row r="5" spans="2:33">
      <c r="B5" s="26" t="s">
        <v>74</v>
      </c>
      <c r="C5" s="26" t="s">
        <v>73</v>
      </c>
      <c r="D5" s="26" t="s">
        <v>75</v>
      </c>
      <c r="E5" s="26" t="s">
        <v>78</v>
      </c>
      <c r="F5" s="26" t="s">
        <v>79</v>
      </c>
      <c r="G5" s="26" t="s">
        <v>9</v>
      </c>
      <c r="H5" s="26" t="s">
        <v>0</v>
      </c>
      <c r="I5" s="27" t="s">
        <v>1</v>
      </c>
      <c r="J5" s="27" t="s">
        <v>2</v>
      </c>
      <c r="K5" s="27" t="s">
        <v>3</v>
      </c>
      <c r="L5" s="28" t="s">
        <v>26</v>
      </c>
      <c r="M5" s="28" t="s">
        <v>4</v>
      </c>
      <c r="N5" s="28" t="s">
        <v>5</v>
      </c>
      <c r="O5" s="28" t="s">
        <v>6</v>
      </c>
      <c r="P5" s="28" t="s">
        <v>77</v>
      </c>
      <c r="Q5" s="30" t="s">
        <v>76</v>
      </c>
      <c r="R5" s="30" t="s">
        <v>7</v>
      </c>
      <c r="U5" s="56" t="s">
        <v>81</v>
      </c>
      <c r="V5" s="56" t="s">
        <v>80</v>
      </c>
    </row>
    <row r="6" spans="2:33">
      <c r="B6" s="23"/>
      <c r="C6" s="1" t="s">
        <v>20</v>
      </c>
      <c r="D6" s="2">
        <v>1</v>
      </c>
      <c r="E6" s="139">
        <v>58</v>
      </c>
      <c r="F6" s="139">
        <v>4.5</v>
      </c>
      <c r="G6" s="4" t="s">
        <v>12</v>
      </c>
      <c r="H6" s="151" t="s">
        <v>40</v>
      </c>
      <c r="I6" s="199"/>
      <c r="J6" s="161">
        <v>25069252</v>
      </c>
      <c r="K6" s="161"/>
      <c r="L6" s="161"/>
      <c r="M6" s="161"/>
      <c r="N6" s="161"/>
      <c r="O6" s="161"/>
      <c r="P6" s="161">
        <v>29777606</v>
      </c>
      <c r="Q6" s="65">
        <v>0</v>
      </c>
      <c r="R6" s="165">
        <f>P6+Q6+Q7+Q8</f>
        <v>41127606</v>
      </c>
      <c r="U6" s="154">
        <f>R6/E6</f>
        <v>709096.6551724138</v>
      </c>
      <c r="V6" s="154">
        <f>U6/2</f>
        <v>354548.3275862069</v>
      </c>
    </row>
    <row r="7" spans="2:33">
      <c r="B7" s="23">
        <v>600000</v>
      </c>
      <c r="C7" s="1" t="s">
        <v>68</v>
      </c>
      <c r="D7" s="2">
        <v>9</v>
      </c>
      <c r="E7" s="140"/>
      <c r="F7" s="140"/>
      <c r="G7" s="4" t="s">
        <v>12</v>
      </c>
      <c r="H7" s="152"/>
      <c r="I7" s="200"/>
      <c r="J7" s="162"/>
      <c r="K7" s="162"/>
      <c r="L7" s="162"/>
      <c r="M7" s="162"/>
      <c r="N7" s="162"/>
      <c r="O7" s="162"/>
      <c r="P7" s="162"/>
      <c r="Q7" s="65">
        <v>5400000</v>
      </c>
      <c r="R7" s="165"/>
      <c r="U7" s="154"/>
      <c r="V7" s="154"/>
    </row>
    <row r="8" spans="2:33">
      <c r="B8" s="23">
        <v>850000</v>
      </c>
      <c r="C8" s="1" t="s">
        <v>69</v>
      </c>
      <c r="D8" s="2">
        <v>7</v>
      </c>
      <c r="E8" s="141"/>
      <c r="F8" s="141"/>
      <c r="G8" s="4" t="s">
        <v>12</v>
      </c>
      <c r="H8" s="153"/>
      <c r="I8" s="201"/>
      <c r="J8" s="163"/>
      <c r="K8" s="163"/>
      <c r="L8" s="163"/>
      <c r="M8" s="163"/>
      <c r="N8" s="163"/>
      <c r="O8" s="163"/>
      <c r="P8" s="163"/>
      <c r="Q8" s="65">
        <v>5950000</v>
      </c>
      <c r="R8" s="165"/>
      <c r="U8" s="154"/>
      <c r="V8" s="154"/>
      <c r="AE8" s="26" t="s">
        <v>104</v>
      </c>
      <c r="AF8" s="30" t="s">
        <v>133</v>
      </c>
      <c r="AG8" s="28" t="s">
        <v>134</v>
      </c>
    </row>
    <row r="9" spans="2:33">
      <c r="B9" s="23">
        <v>900000</v>
      </c>
      <c r="C9" s="1" t="s">
        <v>63</v>
      </c>
      <c r="D9" s="2">
        <v>13</v>
      </c>
      <c r="E9" s="139">
        <v>57</v>
      </c>
      <c r="F9" s="139">
        <v>2.5</v>
      </c>
      <c r="G9" s="4" t="s">
        <v>12</v>
      </c>
      <c r="H9" s="147" t="s">
        <v>42</v>
      </c>
      <c r="I9" s="168"/>
      <c r="J9" s="166">
        <v>13739372</v>
      </c>
      <c r="K9" s="168"/>
      <c r="L9" s="168"/>
      <c r="M9" s="168"/>
      <c r="N9" s="168"/>
      <c r="O9" s="168"/>
      <c r="P9" s="168">
        <v>17566230</v>
      </c>
      <c r="Q9" s="8">
        <v>11700000</v>
      </c>
      <c r="R9" s="154">
        <f>P9+Q9+Q10</f>
        <v>31466230</v>
      </c>
      <c r="U9" s="137">
        <f>R9/E9</f>
        <v>552039.12280701753</v>
      </c>
      <c r="V9" s="137">
        <f>U9</f>
        <v>552039.12280701753</v>
      </c>
      <c r="AE9" s="147" t="s">
        <v>40</v>
      </c>
      <c r="AF9" s="137">
        <f t="shared" ref="AF9:AF27" si="0">R6</f>
        <v>41127606</v>
      </c>
      <c r="AG9" s="139">
        <v>17</v>
      </c>
    </row>
    <row r="10" spans="2:33">
      <c r="B10" s="23">
        <v>1100000</v>
      </c>
      <c r="C10" s="1" t="s">
        <v>72</v>
      </c>
      <c r="D10" s="2">
        <v>2</v>
      </c>
      <c r="E10" s="141"/>
      <c r="F10" s="141"/>
      <c r="G10" s="4" t="s">
        <v>12</v>
      </c>
      <c r="H10" s="149"/>
      <c r="I10" s="169"/>
      <c r="J10" s="167"/>
      <c r="K10" s="169"/>
      <c r="L10" s="169"/>
      <c r="M10" s="169"/>
      <c r="N10" s="169"/>
      <c r="O10" s="169"/>
      <c r="P10" s="169"/>
      <c r="Q10" s="8">
        <v>2200000</v>
      </c>
      <c r="R10" s="154"/>
      <c r="U10" s="138"/>
      <c r="V10" s="138"/>
      <c r="AE10" s="148"/>
      <c r="AF10" s="143"/>
      <c r="AG10" s="140"/>
    </row>
    <row r="11" spans="2:33">
      <c r="B11" s="23">
        <v>900000</v>
      </c>
      <c r="C11" s="1" t="s">
        <v>63</v>
      </c>
      <c r="D11" s="60">
        <v>15</v>
      </c>
      <c r="E11" s="61">
        <v>55</v>
      </c>
      <c r="F11" s="61">
        <v>3.5</v>
      </c>
      <c r="G11" s="62" t="s">
        <v>12</v>
      </c>
      <c r="H11" s="63" t="s">
        <v>43</v>
      </c>
      <c r="I11" s="64"/>
      <c r="J11" s="64">
        <v>21570687</v>
      </c>
      <c r="K11" s="64"/>
      <c r="L11" s="64"/>
      <c r="M11" s="64"/>
      <c r="N11" s="64"/>
      <c r="O11" s="64"/>
      <c r="P11" s="64">
        <v>22500290</v>
      </c>
      <c r="Q11" s="65">
        <v>13500000</v>
      </c>
      <c r="R11" s="66">
        <v>35070687</v>
      </c>
      <c r="U11" s="59">
        <f>R11/E11</f>
        <v>637648.85454545449</v>
      </c>
      <c r="V11" s="58">
        <f>U11</f>
        <v>637648.85454545449</v>
      </c>
      <c r="AE11" s="149"/>
      <c r="AF11" s="138"/>
      <c r="AG11" s="141"/>
    </row>
    <row r="12" spans="2:33">
      <c r="B12" s="23">
        <v>350000</v>
      </c>
      <c r="C12" s="1" t="s">
        <v>14</v>
      </c>
      <c r="D12" s="2">
        <v>12</v>
      </c>
      <c r="E12" s="139">
        <v>49</v>
      </c>
      <c r="F12" s="139">
        <v>2.5</v>
      </c>
      <c r="G12" s="4" t="s">
        <v>12</v>
      </c>
      <c r="H12" s="150" t="s">
        <v>45</v>
      </c>
      <c r="I12" s="159"/>
      <c r="J12" s="164">
        <v>22571047</v>
      </c>
      <c r="K12" s="159"/>
      <c r="L12" s="159"/>
      <c r="M12" s="159"/>
      <c r="N12" s="159"/>
      <c r="O12" s="159"/>
      <c r="P12" s="164">
        <v>24797569</v>
      </c>
      <c r="Q12" s="8">
        <v>4200000</v>
      </c>
      <c r="R12" s="154">
        <f>P12+Q12+Q13+Q14</f>
        <v>44247569</v>
      </c>
      <c r="U12" s="154">
        <f>R12/E12</f>
        <v>903011.61224489799</v>
      </c>
      <c r="V12" s="154">
        <f>U12/2</f>
        <v>451505.80612244899</v>
      </c>
      <c r="AE12" s="147" t="s">
        <v>42</v>
      </c>
      <c r="AF12" s="137">
        <f t="shared" si="0"/>
        <v>31466230</v>
      </c>
      <c r="AG12" s="139">
        <v>15</v>
      </c>
    </row>
    <row r="13" spans="2:33">
      <c r="B13" s="23">
        <v>850000</v>
      </c>
      <c r="C13" s="1" t="s">
        <v>70</v>
      </c>
      <c r="D13" s="2">
        <v>1</v>
      </c>
      <c r="E13" s="140"/>
      <c r="F13" s="140"/>
      <c r="G13" s="4" t="s">
        <v>12</v>
      </c>
      <c r="H13" s="150"/>
      <c r="I13" s="159"/>
      <c r="J13" s="164"/>
      <c r="K13" s="159"/>
      <c r="L13" s="159"/>
      <c r="M13" s="159"/>
      <c r="N13" s="159"/>
      <c r="O13" s="159"/>
      <c r="P13" s="164"/>
      <c r="Q13" s="8">
        <v>850000</v>
      </c>
      <c r="R13" s="154"/>
      <c r="U13" s="154"/>
      <c r="V13" s="154"/>
      <c r="AE13" s="149"/>
      <c r="AF13" s="138"/>
      <c r="AG13" s="141"/>
    </row>
    <row r="14" spans="2:33">
      <c r="B14" s="23">
        <v>900000</v>
      </c>
      <c r="C14" s="1" t="s">
        <v>13</v>
      </c>
      <c r="D14" s="2">
        <v>16</v>
      </c>
      <c r="E14" s="141"/>
      <c r="F14" s="141"/>
      <c r="G14" s="4" t="s">
        <v>12</v>
      </c>
      <c r="H14" s="150"/>
      <c r="I14" s="159"/>
      <c r="J14" s="164"/>
      <c r="K14" s="159"/>
      <c r="L14" s="159"/>
      <c r="M14" s="159"/>
      <c r="N14" s="159"/>
      <c r="O14" s="159"/>
      <c r="P14" s="164"/>
      <c r="Q14" s="8">
        <v>14400000</v>
      </c>
      <c r="R14" s="154"/>
      <c r="U14" s="154"/>
      <c r="V14" s="154"/>
      <c r="AE14" s="63" t="s">
        <v>43</v>
      </c>
      <c r="AF14" s="66">
        <f t="shared" si="0"/>
        <v>35070687</v>
      </c>
      <c r="AG14" s="79">
        <v>15</v>
      </c>
    </row>
    <row r="15" spans="2:33">
      <c r="B15" s="23">
        <v>500000</v>
      </c>
      <c r="C15" s="1" t="s">
        <v>53</v>
      </c>
      <c r="D15" s="60">
        <v>11</v>
      </c>
      <c r="E15" s="156">
        <v>41</v>
      </c>
      <c r="F15" s="156">
        <v>3.5</v>
      </c>
      <c r="G15" s="62" t="s">
        <v>12</v>
      </c>
      <c r="H15" s="151" t="s">
        <v>48</v>
      </c>
      <c r="I15" s="161"/>
      <c r="J15" s="161">
        <v>20883794</v>
      </c>
      <c r="K15" s="161"/>
      <c r="L15" s="161"/>
      <c r="M15" s="161"/>
      <c r="N15" s="161"/>
      <c r="O15" s="161"/>
      <c r="P15" s="161">
        <v>20951164</v>
      </c>
      <c r="Q15" s="65">
        <v>5500000</v>
      </c>
      <c r="R15" s="165">
        <f>P15+Q15+Q16+Q17</f>
        <v>29601164</v>
      </c>
      <c r="U15" s="154">
        <f>R15/E15</f>
        <v>721979.60975609755</v>
      </c>
      <c r="V15" s="155">
        <f>U15</f>
        <v>721979.60975609755</v>
      </c>
      <c r="AE15" s="150" t="s">
        <v>45</v>
      </c>
      <c r="AF15" s="137">
        <v>42021047</v>
      </c>
      <c r="AG15" s="139">
        <v>29</v>
      </c>
    </row>
    <row r="16" spans="2:33">
      <c r="B16" s="23">
        <v>550000</v>
      </c>
      <c r="C16" s="1" t="s">
        <v>16</v>
      </c>
      <c r="D16" s="60">
        <v>1</v>
      </c>
      <c r="E16" s="157"/>
      <c r="F16" s="157"/>
      <c r="G16" s="62" t="s">
        <v>12</v>
      </c>
      <c r="H16" s="152"/>
      <c r="I16" s="162"/>
      <c r="J16" s="162"/>
      <c r="K16" s="162"/>
      <c r="L16" s="162"/>
      <c r="M16" s="162"/>
      <c r="N16" s="162"/>
      <c r="O16" s="162"/>
      <c r="P16" s="162"/>
      <c r="Q16" s="65">
        <v>550000</v>
      </c>
      <c r="R16" s="165"/>
      <c r="U16" s="154"/>
      <c r="V16" s="155"/>
      <c r="AE16" s="150"/>
      <c r="AF16" s="143"/>
      <c r="AG16" s="140"/>
    </row>
    <row r="17" spans="2:33">
      <c r="B17" s="23">
        <v>650000</v>
      </c>
      <c r="C17" s="1" t="s">
        <v>54</v>
      </c>
      <c r="D17" s="60">
        <v>4</v>
      </c>
      <c r="E17" s="158"/>
      <c r="F17" s="158"/>
      <c r="G17" s="62" t="s">
        <v>12</v>
      </c>
      <c r="H17" s="153"/>
      <c r="I17" s="163"/>
      <c r="J17" s="163"/>
      <c r="K17" s="163"/>
      <c r="L17" s="163"/>
      <c r="M17" s="163"/>
      <c r="N17" s="163"/>
      <c r="O17" s="163"/>
      <c r="P17" s="163"/>
      <c r="Q17" s="65">
        <v>2600000</v>
      </c>
      <c r="R17" s="165"/>
      <c r="U17" s="154"/>
      <c r="V17" s="155"/>
      <c r="AE17" s="150"/>
      <c r="AF17" s="138"/>
      <c r="AG17" s="141"/>
    </row>
    <row r="18" spans="2:33">
      <c r="B18" s="23"/>
      <c r="C18" s="1" t="s">
        <v>20</v>
      </c>
      <c r="D18" s="2">
        <v>1</v>
      </c>
      <c r="E18" s="139">
        <v>40</v>
      </c>
      <c r="F18" s="139">
        <v>3.5</v>
      </c>
      <c r="G18" s="4" t="s">
        <v>12</v>
      </c>
      <c r="H18" s="142" t="s">
        <v>17</v>
      </c>
      <c r="I18" s="159"/>
      <c r="J18" s="159"/>
      <c r="K18" s="159">
        <v>15585619</v>
      </c>
      <c r="L18" s="159"/>
      <c r="M18" s="159"/>
      <c r="N18" s="159"/>
      <c r="O18" s="159"/>
      <c r="P18" s="164">
        <v>15973163</v>
      </c>
      <c r="Q18" s="8">
        <v>0</v>
      </c>
      <c r="R18" s="154">
        <f>P18+Q18+Q19+Q20</f>
        <v>21773163</v>
      </c>
      <c r="U18" s="154">
        <f>R18/E18</f>
        <v>544329.07499999995</v>
      </c>
      <c r="V18" s="154">
        <f>U18</f>
        <v>544329.07499999995</v>
      </c>
      <c r="AE18" s="151" t="s">
        <v>48</v>
      </c>
      <c r="AF18" s="144">
        <f t="shared" si="0"/>
        <v>29601164</v>
      </c>
      <c r="AG18" s="139">
        <v>16</v>
      </c>
    </row>
    <row r="19" spans="2:33">
      <c r="B19" s="23">
        <v>500000</v>
      </c>
      <c r="C19" s="1" t="s">
        <v>18</v>
      </c>
      <c r="D19" s="2">
        <v>8</v>
      </c>
      <c r="E19" s="140"/>
      <c r="F19" s="140"/>
      <c r="G19" s="4" t="s">
        <v>12</v>
      </c>
      <c r="H19" s="142"/>
      <c r="I19" s="159"/>
      <c r="J19" s="159"/>
      <c r="K19" s="159"/>
      <c r="L19" s="159"/>
      <c r="M19" s="159"/>
      <c r="N19" s="159"/>
      <c r="O19" s="159"/>
      <c r="P19" s="164"/>
      <c r="Q19" s="8">
        <v>4000000</v>
      </c>
      <c r="R19" s="154"/>
      <c r="U19" s="154"/>
      <c r="V19" s="154"/>
      <c r="AE19" s="152"/>
      <c r="AF19" s="145"/>
      <c r="AG19" s="140"/>
    </row>
    <row r="20" spans="2:33">
      <c r="B20" s="23">
        <v>450000</v>
      </c>
      <c r="C20" s="1" t="s">
        <v>19</v>
      </c>
      <c r="D20" s="2">
        <v>4</v>
      </c>
      <c r="E20" s="141"/>
      <c r="F20" s="141"/>
      <c r="G20" s="4" t="s">
        <v>12</v>
      </c>
      <c r="H20" s="142"/>
      <c r="I20" s="159"/>
      <c r="J20" s="159"/>
      <c r="K20" s="159"/>
      <c r="L20" s="159"/>
      <c r="M20" s="159"/>
      <c r="N20" s="159"/>
      <c r="O20" s="159"/>
      <c r="P20" s="164"/>
      <c r="Q20" s="8">
        <v>1800000</v>
      </c>
      <c r="R20" s="154"/>
      <c r="U20" s="154"/>
      <c r="V20" s="154"/>
      <c r="AE20" s="153"/>
      <c r="AF20" s="146"/>
      <c r="AG20" s="141"/>
    </row>
    <row r="21" spans="2:33">
      <c r="B21" s="23"/>
      <c r="C21" s="1" t="s">
        <v>20</v>
      </c>
      <c r="D21" s="2">
        <v>1</v>
      </c>
      <c r="E21" s="139">
        <v>46</v>
      </c>
      <c r="F21" s="139">
        <v>3.5</v>
      </c>
      <c r="G21" s="4" t="s">
        <v>12</v>
      </c>
      <c r="H21" s="142" t="s">
        <v>21</v>
      </c>
      <c r="I21" s="159"/>
      <c r="J21" s="159"/>
      <c r="K21" s="159">
        <v>15357588</v>
      </c>
      <c r="L21" s="159"/>
      <c r="M21" s="159"/>
      <c r="N21" s="159"/>
      <c r="O21" s="159"/>
      <c r="P21" s="164">
        <v>15357588</v>
      </c>
      <c r="Q21" s="8">
        <v>0</v>
      </c>
      <c r="R21" s="154">
        <f>P21+Q21+Q22</f>
        <v>20857588</v>
      </c>
      <c r="U21" s="137">
        <f>R21/E21</f>
        <v>453425.82608695654</v>
      </c>
      <c r="V21" s="137">
        <f>U21</f>
        <v>453425.82608695654</v>
      </c>
      <c r="AE21" s="142" t="s">
        <v>17</v>
      </c>
      <c r="AF21" s="137">
        <f t="shared" si="0"/>
        <v>21773163</v>
      </c>
      <c r="AG21" s="139">
        <v>13</v>
      </c>
    </row>
    <row r="22" spans="2:33">
      <c r="B22" s="23">
        <v>500000</v>
      </c>
      <c r="C22" s="1" t="s">
        <v>22</v>
      </c>
      <c r="D22" s="2">
        <v>11</v>
      </c>
      <c r="E22" s="141"/>
      <c r="F22" s="141"/>
      <c r="G22" s="4" t="s">
        <v>12</v>
      </c>
      <c r="H22" s="142"/>
      <c r="I22" s="159"/>
      <c r="J22" s="159"/>
      <c r="K22" s="159"/>
      <c r="L22" s="159"/>
      <c r="M22" s="159"/>
      <c r="N22" s="159"/>
      <c r="O22" s="159"/>
      <c r="P22" s="164"/>
      <c r="Q22" s="8">
        <v>5500000</v>
      </c>
      <c r="R22" s="154"/>
      <c r="U22" s="138"/>
      <c r="V22" s="138"/>
      <c r="AE22" s="142"/>
      <c r="AF22" s="143"/>
      <c r="AG22" s="140"/>
    </row>
    <row r="23" spans="2:33">
      <c r="B23" s="23"/>
      <c r="C23" s="1" t="s">
        <v>20</v>
      </c>
      <c r="D23" s="2">
        <v>10</v>
      </c>
      <c r="E23" s="2">
        <v>37</v>
      </c>
      <c r="F23" s="2">
        <v>1.5</v>
      </c>
      <c r="G23" s="16" t="s">
        <v>12</v>
      </c>
      <c r="H23" s="18" t="s">
        <v>23</v>
      </c>
      <c r="I23" s="12"/>
      <c r="J23" s="12"/>
      <c r="K23" s="12">
        <v>4480704</v>
      </c>
      <c r="L23" s="12"/>
      <c r="M23" s="12"/>
      <c r="N23" s="12"/>
      <c r="O23" s="12"/>
      <c r="P23" s="13">
        <v>4480704</v>
      </c>
      <c r="Q23" s="8">
        <v>0</v>
      </c>
      <c r="R23" s="34">
        <v>4480704</v>
      </c>
      <c r="U23" s="57">
        <f>R23/E23</f>
        <v>121100.10810810811</v>
      </c>
      <c r="V23" s="57">
        <f>U23</f>
        <v>121100.10810810811</v>
      </c>
      <c r="AE23" s="142"/>
      <c r="AF23" s="138"/>
      <c r="AG23" s="141"/>
    </row>
    <row r="24" spans="2:33">
      <c r="E24" s="2">
        <f>SUM(E6:E23)</f>
        <v>383</v>
      </c>
      <c r="P24" s="31">
        <f>SUM(P6:P23)</f>
        <v>151404314</v>
      </c>
      <c r="Q24" s="31">
        <f>SUM(Q6:Q23)</f>
        <v>78150000</v>
      </c>
      <c r="R24" s="31">
        <f>SUM(R6:R23)</f>
        <v>228624711</v>
      </c>
      <c r="U24" s="31"/>
      <c r="AE24" s="142" t="s">
        <v>21</v>
      </c>
      <c r="AF24" s="137">
        <f t="shared" si="0"/>
        <v>20857588</v>
      </c>
      <c r="AG24" s="139">
        <v>12</v>
      </c>
    </row>
    <row r="25" spans="2:33">
      <c r="AE25" s="142"/>
      <c r="AF25" s="138"/>
      <c r="AG25" s="141"/>
    </row>
    <row r="26" spans="2:33">
      <c r="AE26" s="78" t="s">
        <v>23</v>
      </c>
      <c r="AF26" s="34">
        <f t="shared" si="0"/>
        <v>4480704</v>
      </c>
      <c r="AG26" s="79">
        <v>10</v>
      </c>
    </row>
    <row r="27" spans="2:33">
      <c r="B27" s="160" t="s">
        <v>131</v>
      </c>
      <c r="C27" s="160"/>
      <c r="D27" s="83">
        <f>R24/E24</f>
        <v>596931.36031331588</v>
      </c>
      <c r="L27" s="31">
        <f>R24/E24</f>
        <v>596931.36031331588</v>
      </c>
      <c r="AF27" s="31">
        <f t="shared" si="0"/>
        <v>228624711</v>
      </c>
    </row>
  </sheetData>
  <mergeCells count="103">
    <mergeCell ref="M12:M14"/>
    <mergeCell ref="N12:N14"/>
    <mergeCell ref="O12:O14"/>
    <mergeCell ref="P12:P14"/>
    <mergeCell ref="N6:N8"/>
    <mergeCell ref="O6:O8"/>
    <mergeCell ref="M9:M10"/>
    <mergeCell ref="N9:N10"/>
    <mergeCell ref="F6:F8"/>
    <mergeCell ref="J12:J14"/>
    <mergeCell ref="K12:K14"/>
    <mergeCell ref="H12:H14"/>
    <mergeCell ref="I12:I14"/>
    <mergeCell ref="P6:P8"/>
    <mergeCell ref="O9:O10"/>
    <mergeCell ref="P9:P10"/>
    <mergeCell ref="E6:E8"/>
    <mergeCell ref="E9:E10"/>
    <mergeCell ref="F9:F10"/>
    <mergeCell ref="R21:R22"/>
    <mergeCell ref="R6:R8"/>
    <mergeCell ref="R9:R10"/>
    <mergeCell ref="R12:R14"/>
    <mergeCell ref="R15:R17"/>
    <mergeCell ref="R18:R20"/>
    <mergeCell ref="H6:H8"/>
    <mergeCell ref="I6:I8"/>
    <mergeCell ref="J6:J8"/>
    <mergeCell ref="K6:K8"/>
    <mergeCell ref="L6:L8"/>
    <mergeCell ref="M6:M8"/>
    <mergeCell ref="H9:H10"/>
    <mergeCell ref="I9:I10"/>
    <mergeCell ref="J9:J10"/>
    <mergeCell ref="K9:K10"/>
    <mergeCell ref="L9:L10"/>
    <mergeCell ref="L12:L14"/>
    <mergeCell ref="E12:E14"/>
    <mergeCell ref="F12:F14"/>
    <mergeCell ref="P21:P22"/>
    <mergeCell ref="O21:O22"/>
    <mergeCell ref="H15:H17"/>
    <mergeCell ref="I15:I17"/>
    <mergeCell ref="J15:J17"/>
    <mergeCell ref="K15:K17"/>
    <mergeCell ref="L15:L17"/>
    <mergeCell ref="O18:O20"/>
    <mergeCell ref="P18:P20"/>
    <mergeCell ref="M15:M17"/>
    <mergeCell ref="N15:N17"/>
    <mergeCell ref="O15:O17"/>
    <mergeCell ref="P15:P17"/>
    <mergeCell ref="L21:L22"/>
    <mergeCell ref="M21:M22"/>
    <mergeCell ref="N21:N22"/>
    <mergeCell ref="J21:J22"/>
    <mergeCell ref="K21:K22"/>
    <mergeCell ref="N18:N20"/>
    <mergeCell ref="J18:J20"/>
    <mergeCell ref="K18:K20"/>
    <mergeCell ref="L18:L20"/>
    <mergeCell ref="M18:M20"/>
    <mergeCell ref="E18:E20"/>
    <mergeCell ref="F18:F20"/>
    <mergeCell ref="E21:E22"/>
    <mergeCell ref="F21:F22"/>
    <mergeCell ref="E15:E17"/>
    <mergeCell ref="F15:F17"/>
    <mergeCell ref="H18:H20"/>
    <mergeCell ref="I18:I20"/>
    <mergeCell ref="B27:C27"/>
    <mergeCell ref="H21:H22"/>
    <mergeCell ref="I21:I22"/>
    <mergeCell ref="U21:U22"/>
    <mergeCell ref="V6:V8"/>
    <mergeCell ref="V9:V10"/>
    <mergeCell ref="V12:V14"/>
    <mergeCell ref="V15:V17"/>
    <mergeCell ref="V18:V20"/>
    <mergeCell ref="V21:V22"/>
    <mergeCell ref="U6:U8"/>
    <mergeCell ref="U9:U10"/>
    <mergeCell ref="U12:U14"/>
    <mergeCell ref="U15:U17"/>
    <mergeCell ref="U18:U20"/>
    <mergeCell ref="AF24:AF25"/>
    <mergeCell ref="AG9:AG11"/>
    <mergeCell ref="AG12:AG13"/>
    <mergeCell ref="AG15:AG17"/>
    <mergeCell ref="AG18:AG20"/>
    <mergeCell ref="AG21:AG23"/>
    <mergeCell ref="AG24:AG25"/>
    <mergeCell ref="AE24:AE25"/>
    <mergeCell ref="AE21:AE23"/>
    <mergeCell ref="AF21:AF23"/>
    <mergeCell ref="AF18:AF20"/>
    <mergeCell ref="AF15:AF17"/>
    <mergeCell ref="AF12:AF13"/>
    <mergeCell ref="AF9:AF11"/>
    <mergeCell ref="AE9:AE11"/>
    <mergeCell ref="AE12:AE13"/>
    <mergeCell ref="AE15:AE17"/>
    <mergeCell ref="AE18:AE2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13"/>
  <sheetViews>
    <sheetView workbookViewId="0">
      <selection activeCell="B17" sqref="A17:XFD19"/>
    </sheetView>
  </sheetViews>
  <sheetFormatPr baseColWidth="10" defaultRowHeight="15"/>
  <cols>
    <col min="2" max="2" width="19" customWidth="1"/>
    <col min="3" max="3" width="18" customWidth="1"/>
    <col min="6" max="6" width="17.42578125" customWidth="1"/>
    <col min="7" max="9" width="0" hidden="1" customWidth="1"/>
    <col min="10" max="10" width="13.28515625" hidden="1" customWidth="1"/>
    <col min="11" max="13" width="0" hidden="1" customWidth="1"/>
    <col min="14" max="15" width="13.28515625" bestFit="1" customWidth="1"/>
    <col min="16" max="16" width="13" bestFit="1" customWidth="1"/>
    <col min="17" max="18" width="14" bestFit="1" customWidth="1"/>
  </cols>
  <sheetData>
    <row r="4" spans="2:17">
      <c r="B4" s="26" t="s">
        <v>74</v>
      </c>
      <c r="C4" s="26" t="s">
        <v>73</v>
      </c>
      <c r="D4" s="26" t="s">
        <v>75</v>
      </c>
      <c r="E4" s="26" t="s">
        <v>9</v>
      </c>
      <c r="F4" s="26" t="s">
        <v>0</v>
      </c>
      <c r="G4" s="27" t="s">
        <v>1</v>
      </c>
      <c r="H4" s="27" t="s">
        <v>2</v>
      </c>
      <c r="I4" s="27" t="s">
        <v>3</v>
      </c>
      <c r="J4" s="28" t="s">
        <v>26</v>
      </c>
      <c r="K4" s="28" t="s">
        <v>4</v>
      </c>
      <c r="L4" s="28" t="s">
        <v>5</v>
      </c>
      <c r="M4" s="28" t="s">
        <v>6</v>
      </c>
      <c r="N4" s="28" t="s">
        <v>77</v>
      </c>
      <c r="O4" s="30" t="s">
        <v>76</v>
      </c>
      <c r="P4" s="30" t="s">
        <v>7</v>
      </c>
    </row>
    <row r="5" spans="2:17">
      <c r="B5" s="23">
        <v>450000</v>
      </c>
      <c r="C5" s="1" t="s">
        <v>36</v>
      </c>
      <c r="D5" s="2">
        <v>4</v>
      </c>
      <c r="E5" s="17" t="s">
        <v>34</v>
      </c>
      <c r="F5" s="20" t="s">
        <v>35</v>
      </c>
      <c r="G5" s="14"/>
      <c r="H5" s="14"/>
      <c r="I5" s="14"/>
      <c r="J5" s="14">
        <v>5205085</v>
      </c>
      <c r="K5" s="14"/>
      <c r="L5" s="14"/>
      <c r="M5" s="14"/>
      <c r="N5" s="15">
        <v>5205085</v>
      </c>
      <c r="O5" s="8">
        <v>1800000</v>
      </c>
      <c r="P5" s="34">
        <v>7005085</v>
      </c>
      <c r="Q5" s="31"/>
    </row>
    <row r="6" spans="2:17">
      <c r="B6" s="23">
        <v>1400000</v>
      </c>
      <c r="C6" s="1" t="s">
        <v>50</v>
      </c>
      <c r="D6" s="2">
        <v>3</v>
      </c>
      <c r="E6" s="17" t="s">
        <v>34</v>
      </c>
      <c r="F6" s="20" t="s">
        <v>49</v>
      </c>
      <c r="G6" s="14"/>
      <c r="H6" s="14"/>
      <c r="I6" s="14"/>
      <c r="J6" s="14">
        <v>4525337</v>
      </c>
      <c r="K6" s="14"/>
      <c r="L6" s="14"/>
      <c r="M6" s="14"/>
      <c r="N6" s="15">
        <v>4525337</v>
      </c>
      <c r="O6" s="8">
        <v>4200000</v>
      </c>
      <c r="P6" s="34">
        <v>8725337</v>
      </c>
    </row>
    <row r="7" spans="2:17">
      <c r="B7" s="23">
        <v>900000</v>
      </c>
      <c r="C7" s="1" t="s">
        <v>51</v>
      </c>
      <c r="D7" s="2">
        <v>3</v>
      </c>
      <c r="E7" s="16" t="s">
        <v>34</v>
      </c>
      <c r="F7" s="18" t="s">
        <v>41</v>
      </c>
      <c r="G7" s="12"/>
      <c r="H7" s="12"/>
      <c r="I7" s="12"/>
      <c r="J7" s="12">
        <v>2530701</v>
      </c>
      <c r="K7" s="12"/>
      <c r="L7" s="12"/>
      <c r="M7" s="12"/>
      <c r="N7" s="13">
        <v>2530701</v>
      </c>
      <c r="O7" s="8">
        <v>2700000</v>
      </c>
      <c r="P7" s="34">
        <v>5230701</v>
      </c>
    </row>
    <row r="8" spans="2:17">
      <c r="B8" s="23">
        <v>650000</v>
      </c>
      <c r="C8" s="1" t="s">
        <v>54</v>
      </c>
      <c r="D8" s="2">
        <v>2</v>
      </c>
      <c r="E8" s="4" t="s">
        <v>34</v>
      </c>
      <c r="F8" s="147" t="s">
        <v>52</v>
      </c>
      <c r="G8" s="166"/>
      <c r="H8" s="166"/>
      <c r="I8" s="166"/>
      <c r="J8" s="166">
        <v>5042837</v>
      </c>
      <c r="K8" s="166"/>
      <c r="L8" s="166"/>
      <c r="M8" s="166"/>
      <c r="N8" s="168">
        <v>5042837</v>
      </c>
      <c r="O8" s="8">
        <v>1300000</v>
      </c>
      <c r="P8" s="154">
        <f>N8+O8+O9</f>
        <v>7342837</v>
      </c>
    </row>
    <row r="9" spans="2:17">
      <c r="B9" s="23">
        <v>500000</v>
      </c>
      <c r="C9" s="1" t="s">
        <v>53</v>
      </c>
      <c r="D9" s="2">
        <v>2</v>
      </c>
      <c r="E9" s="4" t="s">
        <v>34</v>
      </c>
      <c r="F9" s="149"/>
      <c r="G9" s="167"/>
      <c r="H9" s="167"/>
      <c r="I9" s="167"/>
      <c r="J9" s="167"/>
      <c r="K9" s="167"/>
      <c r="L9" s="167"/>
      <c r="M9" s="167"/>
      <c r="N9" s="169"/>
      <c r="O9" s="8">
        <v>1000000</v>
      </c>
      <c r="P9" s="154"/>
    </row>
    <row r="10" spans="2:17">
      <c r="B10" s="23">
        <v>350000</v>
      </c>
      <c r="C10" s="1" t="s">
        <v>57</v>
      </c>
      <c r="D10" s="2">
        <v>2</v>
      </c>
      <c r="E10" s="4" t="s">
        <v>34</v>
      </c>
      <c r="F10" s="147" t="s">
        <v>17</v>
      </c>
      <c r="G10" s="166"/>
      <c r="H10" s="166"/>
      <c r="I10" s="166"/>
      <c r="J10" s="166">
        <v>3741197</v>
      </c>
      <c r="K10" s="21"/>
      <c r="L10" s="166"/>
      <c r="M10" s="166"/>
      <c r="N10" s="168">
        <v>3741197</v>
      </c>
      <c r="O10" s="8">
        <v>700000</v>
      </c>
      <c r="P10" s="154">
        <f>N10+O10+O11</f>
        <v>5341197</v>
      </c>
    </row>
    <row r="11" spans="2:17">
      <c r="B11" s="23">
        <v>450000</v>
      </c>
      <c r="C11" s="1" t="s">
        <v>36</v>
      </c>
      <c r="D11" s="2">
        <v>2</v>
      </c>
      <c r="E11" s="4" t="s">
        <v>34</v>
      </c>
      <c r="F11" s="149"/>
      <c r="G11" s="167"/>
      <c r="H11" s="167"/>
      <c r="I11" s="167"/>
      <c r="J11" s="167"/>
      <c r="K11" s="22"/>
      <c r="L11" s="167"/>
      <c r="M11" s="167"/>
      <c r="N11" s="169"/>
      <c r="O11" s="8">
        <v>900000</v>
      </c>
      <c r="P11" s="154"/>
    </row>
    <row r="12" spans="2:17">
      <c r="B12" s="23"/>
      <c r="C12" s="1" t="s">
        <v>20</v>
      </c>
      <c r="D12" s="2">
        <v>4</v>
      </c>
      <c r="E12" s="17" t="s">
        <v>34</v>
      </c>
      <c r="F12" s="20" t="s">
        <v>23</v>
      </c>
      <c r="G12" s="14"/>
      <c r="H12" s="14"/>
      <c r="I12" s="14"/>
      <c r="J12" s="14">
        <v>988340</v>
      </c>
      <c r="K12" s="14"/>
      <c r="L12" s="14"/>
      <c r="M12" s="14"/>
      <c r="N12" s="15">
        <v>988340</v>
      </c>
      <c r="O12" s="8">
        <v>0</v>
      </c>
      <c r="P12" s="34">
        <v>988340</v>
      </c>
    </row>
    <row r="13" spans="2:17">
      <c r="N13" s="31">
        <f>SUM(N5:N12)</f>
        <v>22033497</v>
      </c>
      <c r="O13" s="31">
        <f>SUM(O5:O12)</f>
        <v>12600000</v>
      </c>
      <c r="P13" s="31">
        <f>SUM(P5:P12)</f>
        <v>34633497</v>
      </c>
      <c r="Q13" s="31"/>
    </row>
  </sheetData>
  <mergeCells count="19">
    <mergeCell ref="K8:K9"/>
    <mergeCell ref="P8:P9"/>
    <mergeCell ref="P10:P11"/>
    <mergeCell ref="N10:N11"/>
    <mergeCell ref="L8:L9"/>
    <mergeCell ref="M8:M9"/>
    <mergeCell ref="N8:N9"/>
    <mergeCell ref="L10:L11"/>
    <mergeCell ref="M10:M11"/>
    <mergeCell ref="F10:F11"/>
    <mergeCell ref="G10:G11"/>
    <mergeCell ref="H10:H11"/>
    <mergeCell ref="I10:I11"/>
    <mergeCell ref="J10:J11"/>
    <mergeCell ref="F8:F9"/>
    <mergeCell ref="G8:G9"/>
    <mergeCell ref="H8:H9"/>
    <mergeCell ref="I8:I9"/>
    <mergeCell ref="J8:J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12"/>
  <sheetViews>
    <sheetView workbookViewId="0">
      <selection activeCell="N16" sqref="N16"/>
    </sheetView>
  </sheetViews>
  <sheetFormatPr baseColWidth="10" defaultRowHeight="15"/>
  <cols>
    <col min="2" max="2" width="18.85546875" customWidth="1"/>
    <col min="6" max="6" width="16.140625" customWidth="1"/>
    <col min="7" max="8" width="0" hidden="1" customWidth="1"/>
    <col min="9" max="10" width="13.28515625" hidden="1" customWidth="1"/>
    <col min="11" max="13" width="0" hidden="1" customWidth="1"/>
    <col min="14" max="15" width="13.28515625" bestFit="1" customWidth="1"/>
    <col min="16" max="17" width="13" bestFit="1" customWidth="1"/>
  </cols>
  <sheetData>
    <row r="4" spans="2:17">
      <c r="B4" s="26" t="s">
        <v>74</v>
      </c>
      <c r="C4" s="26" t="s">
        <v>73</v>
      </c>
      <c r="D4" s="26" t="s">
        <v>75</v>
      </c>
      <c r="E4" s="26" t="s">
        <v>9</v>
      </c>
      <c r="F4" s="26" t="s">
        <v>0</v>
      </c>
      <c r="G4" s="27" t="s">
        <v>1</v>
      </c>
      <c r="H4" s="27" t="s">
        <v>2</v>
      </c>
      <c r="I4" s="27" t="s">
        <v>3</v>
      </c>
      <c r="J4" s="28" t="s">
        <v>26</v>
      </c>
      <c r="K4" s="28" t="s">
        <v>4</v>
      </c>
      <c r="L4" s="28" t="s">
        <v>5</v>
      </c>
      <c r="M4" s="28" t="s">
        <v>6</v>
      </c>
      <c r="N4" s="28" t="s">
        <v>77</v>
      </c>
      <c r="O4" s="30" t="s">
        <v>76</v>
      </c>
      <c r="P4" s="30" t="s">
        <v>7</v>
      </c>
    </row>
    <row r="5" spans="2:17">
      <c r="B5" s="23"/>
      <c r="C5" s="1" t="s">
        <v>20</v>
      </c>
      <c r="D5" s="3">
        <v>3</v>
      </c>
      <c r="E5" s="16" t="s">
        <v>24</v>
      </c>
      <c r="F5" s="19" t="s">
        <v>25</v>
      </c>
      <c r="G5" s="12"/>
      <c r="H5" s="12"/>
      <c r="I5" s="12">
        <v>705154</v>
      </c>
      <c r="J5" s="1"/>
      <c r="K5" s="12"/>
      <c r="L5" s="12"/>
      <c r="M5" s="12"/>
      <c r="N5" s="13">
        <v>705154</v>
      </c>
      <c r="O5" s="8">
        <v>0</v>
      </c>
      <c r="P5" s="34">
        <v>705154</v>
      </c>
    </row>
    <row r="6" spans="2:17">
      <c r="B6" s="23"/>
      <c r="C6" s="1" t="s">
        <v>20</v>
      </c>
      <c r="D6" s="3">
        <v>1</v>
      </c>
      <c r="E6" s="4" t="s">
        <v>24</v>
      </c>
      <c r="F6" s="147" t="s">
        <v>28</v>
      </c>
      <c r="G6" s="166"/>
      <c r="H6" s="166"/>
      <c r="I6" s="166">
        <v>3952049</v>
      </c>
      <c r="J6" s="160"/>
      <c r="K6" s="166"/>
      <c r="L6" s="166"/>
      <c r="M6" s="166"/>
      <c r="N6" s="168">
        <v>3952049</v>
      </c>
      <c r="O6" s="8">
        <v>0</v>
      </c>
      <c r="P6" s="154">
        <f>N6+O6+O7</f>
        <v>7252049</v>
      </c>
    </row>
    <row r="7" spans="2:17">
      <c r="B7" s="23">
        <v>1100000</v>
      </c>
      <c r="C7" s="1" t="s">
        <v>27</v>
      </c>
      <c r="D7" s="3">
        <v>3</v>
      </c>
      <c r="E7" s="4" t="s">
        <v>24</v>
      </c>
      <c r="F7" s="149"/>
      <c r="G7" s="167"/>
      <c r="H7" s="167"/>
      <c r="I7" s="167"/>
      <c r="J7" s="160"/>
      <c r="K7" s="167"/>
      <c r="L7" s="167"/>
      <c r="M7" s="167"/>
      <c r="N7" s="169"/>
      <c r="O7" s="8">
        <v>3300000</v>
      </c>
      <c r="P7" s="154"/>
    </row>
    <row r="8" spans="2:17">
      <c r="B8" s="23">
        <v>500000</v>
      </c>
      <c r="C8" s="1" t="s">
        <v>30</v>
      </c>
      <c r="D8" s="3">
        <v>1</v>
      </c>
      <c r="E8" s="4" t="s">
        <v>24</v>
      </c>
      <c r="F8" s="147" t="s">
        <v>29</v>
      </c>
      <c r="G8" s="166"/>
      <c r="H8" s="166"/>
      <c r="I8" s="166">
        <v>2768623</v>
      </c>
      <c r="J8" s="166"/>
      <c r="K8" s="166"/>
      <c r="L8" s="166"/>
      <c r="M8" s="166"/>
      <c r="N8" s="168">
        <v>2768623</v>
      </c>
      <c r="O8" s="8">
        <v>500000</v>
      </c>
      <c r="P8" s="154">
        <f>N8+O8+O9</f>
        <v>3268623</v>
      </c>
    </row>
    <row r="9" spans="2:17">
      <c r="B9" s="23"/>
      <c r="C9" s="1" t="s">
        <v>20</v>
      </c>
      <c r="D9" s="3">
        <v>3</v>
      </c>
      <c r="E9" s="4" t="s">
        <v>24</v>
      </c>
      <c r="F9" s="149"/>
      <c r="G9" s="167"/>
      <c r="H9" s="167"/>
      <c r="I9" s="167"/>
      <c r="J9" s="167"/>
      <c r="K9" s="167"/>
      <c r="L9" s="167"/>
      <c r="M9" s="167"/>
      <c r="N9" s="169"/>
      <c r="O9" s="8">
        <v>0</v>
      </c>
      <c r="P9" s="154"/>
    </row>
    <row r="10" spans="2:17">
      <c r="B10" s="23">
        <v>850000</v>
      </c>
      <c r="C10" s="1" t="s">
        <v>32</v>
      </c>
      <c r="D10" s="3">
        <v>3</v>
      </c>
      <c r="E10" s="17" t="s">
        <v>24</v>
      </c>
      <c r="F10" s="20" t="s">
        <v>31</v>
      </c>
      <c r="G10" s="14"/>
      <c r="H10" s="14"/>
      <c r="I10" s="14">
        <v>2913806</v>
      </c>
      <c r="J10" s="14"/>
      <c r="K10" s="14"/>
      <c r="L10" s="14"/>
      <c r="M10" s="14"/>
      <c r="N10" s="15">
        <v>2913806</v>
      </c>
      <c r="O10" s="8">
        <v>2550000</v>
      </c>
      <c r="P10" s="34">
        <v>5463806</v>
      </c>
    </row>
    <row r="11" spans="2:17">
      <c r="B11" s="23"/>
      <c r="C11" s="1" t="s">
        <v>20</v>
      </c>
      <c r="D11" s="3">
        <v>4</v>
      </c>
      <c r="E11" s="17" t="s">
        <v>24</v>
      </c>
      <c r="F11" s="20" t="s">
        <v>33</v>
      </c>
      <c r="G11" s="14"/>
      <c r="H11" s="14"/>
      <c r="I11" s="14"/>
      <c r="J11" s="14">
        <v>5241717</v>
      </c>
      <c r="K11" s="14"/>
      <c r="L11" s="14"/>
      <c r="M11" s="14"/>
      <c r="N11" s="15">
        <v>5241717</v>
      </c>
      <c r="O11" s="8">
        <v>0</v>
      </c>
      <c r="P11" s="34">
        <v>5241717</v>
      </c>
    </row>
    <row r="12" spans="2:17">
      <c r="N12" s="31">
        <f>SUM(N5:N11)</f>
        <v>15581349</v>
      </c>
      <c r="O12" s="31">
        <f>SUM(O5:O11)</f>
        <v>6350000</v>
      </c>
      <c r="P12" s="31">
        <f>SUM(P5:P11)</f>
        <v>21931349</v>
      </c>
      <c r="Q12" s="31"/>
    </row>
  </sheetData>
  <mergeCells count="20">
    <mergeCell ref="M8:M9"/>
    <mergeCell ref="N8:N9"/>
    <mergeCell ref="P6:P7"/>
    <mergeCell ref="P8:P9"/>
    <mergeCell ref="L6:L7"/>
    <mergeCell ref="M6:M7"/>
    <mergeCell ref="N6:N7"/>
    <mergeCell ref="K8:K9"/>
    <mergeCell ref="L8:L9"/>
    <mergeCell ref="F6:F7"/>
    <mergeCell ref="G6:G7"/>
    <mergeCell ref="H6:H7"/>
    <mergeCell ref="I6:I7"/>
    <mergeCell ref="J6:J7"/>
    <mergeCell ref="K6:K7"/>
    <mergeCell ref="F8:F9"/>
    <mergeCell ref="G8:G9"/>
    <mergeCell ref="H8:H9"/>
    <mergeCell ref="I8:I9"/>
    <mergeCell ref="J8:J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3"/>
  <sheetViews>
    <sheetView topLeftCell="A2" workbookViewId="0">
      <selection activeCell="G5" sqref="G5:I22"/>
    </sheetView>
  </sheetViews>
  <sheetFormatPr baseColWidth="10" defaultRowHeight="15"/>
  <cols>
    <col min="2" max="2" width="14.140625" bestFit="1" customWidth="1"/>
    <col min="3" max="3" width="14.5703125" bestFit="1" customWidth="1"/>
    <col min="4" max="4" width="14.5703125" customWidth="1"/>
    <col min="5" max="5" width="12" customWidth="1"/>
    <col min="6" max="6" width="23" customWidth="1"/>
    <col min="7" max="7" width="20.140625" bestFit="1" customWidth="1"/>
    <col min="8" max="8" width="13" hidden="1" customWidth="1"/>
    <col min="9" max="9" width="13" customWidth="1"/>
    <col min="10" max="10" width="6.7109375" customWidth="1"/>
    <col min="11" max="11" width="7" customWidth="1"/>
    <col min="12" max="12" width="10.7109375" customWidth="1"/>
    <col min="13" max="13" width="7.28515625" customWidth="1"/>
    <col min="14" max="15" width="12.85546875" customWidth="1"/>
    <col min="16" max="16" width="13.85546875" customWidth="1"/>
    <col min="17" max="17" width="12.5703125" customWidth="1"/>
    <col min="18" max="18" width="11.42578125" customWidth="1"/>
    <col min="19" max="26" width="12.85546875" customWidth="1"/>
    <col min="29" max="29" width="18.28515625" bestFit="1" customWidth="1"/>
  </cols>
  <sheetData>
    <row r="2" spans="2:29">
      <c r="B2" s="67" t="s">
        <v>105</v>
      </c>
      <c r="C2" s="67" t="s">
        <v>104</v>
      </c>
      <c r="D2" s="67" t="s">
        <v>145</v>
      </c>
      <c r="E2" s="67" t="s">
        <v>146</v>
      </c>
      <c r="F2" s="67" t="s">
        <v>147</v>
      </c>
      <c r="G2" s="97" t="s">
        <v>181</v>
      </c>
      <c r="H2" s="96"/>
      <c r="I2" s="96"/>
      <c r="J2" s="170" t="s">
        <v>106</v>
      </c>
      <c r="K2" s="171"/>
      <c r="L2" s="171"/>
      <c r="M2" s="172"/>
      <c r="N2" s="173" t="s">
        <v>107</v>
      </c>
      <c r="O2" s="173"/>
      <c r="P2" s="173"/>
      <c r="Q2" s="173"/>
      <c r="R2" s="160" t="s">
        <v>108</v>
      </c>
      <c r="S2" s="160"/>
      <c r="T2" s="160"/>
      <c r="U2" s="160"/>
      <c r="V2" s="160" t="s">
        <v>4</v>
      </c>
      <c r="W2" s="160"/>
      <c r="X2" s="160"/>
      <c r="Y2" s="160"/>
      <c r="Z2" s="160" t="s">
        <v>5</v>
      </c>
      <c r="AA2" s="160"/>
      <c r="AC2" t="s">
        <v>113</v>
      </c>
    </row>
    <row r="3" spans="2:29">
      <c r="B3" s="67"/>
      <c r="C3" s="67"/>
      <c r="D3" s="67"/>
      <c r="E3" s="67"/>
      <c r="F3" s="67"/>
      <c r="G3" s="67" t="s">
        <v>182</v>
      </c>
      <c r="H3" s="67"/>
      <c r="I3" s="67"/>
      <c r="J3" s="68">
        <v>27</v>
      </c>
      <c r="K3" s="68">
        <v>28</v>
      </c>
      <c r="L3" s="68">
        <v>29</v>
      </c>
      <c r="M3" s="68">
        <v>30</v>
      </c>
      <c r="N3" s="68">
        <v>31</v>
      </c>
      <c r="O3" s="68">
        <v>32</v>
      </c>
      <c r="P3" s="68">
        <v>33</v>
      </c>
      <c r="Q3" s="68">
        <v>34</v>
      </c>
      <c r="R3" s="68">
        <v>35</v>
      </c>
      <c r="S3" s="68">
        <v>36</v>
      </c>
      <c r="T3" s="68">
        <v>37</v>
      </c>
      <c r="U3" s="68">
        <v>38</v>
      </c>
      <c r="V3" s="68">
        <v>39</v>
      </c>
      <c r="W3" s="68">
        <v>40</v>
      </c>
      <c r="X3" s="68">
        <v>41</v>
      </c>
      <c r="Y3" s="68">
        <v>42</v>
      </c>
      <c r="Z3" s="68">
        <v>43</v>
      </c>
      <c r="AA3" s="1"/>
    </row>
    <row r="4" spans="2:29">
      <c r="B4" s="67"/>
      <c r="C4" s="67"/>
      <c r="D4" s="69"/>
      <c r="E4" s="69"/>
      <c r="F4" s="69"/>
      <c r="G4" s="69"/>
      <c r="H4" s="69"/>
      <c r="I4" s="69"/>
      <c r="J4" s="70"/>
      <c r="K4" s="70"/>
      <c r="L4" s="70"/>
      <c r="M4" s="70"/>
      <c r="N4" s="70"/>
      <c r="O4" s="70"/>
      <c r="P4" s="70"/>
      <c r="Q4" s="70"/>
    </row>
    <row r="5" spans="2:29">
      <c r="B5" s="99" t="s">
        <v>82</v>
      </c>
      <c r="C5" s="99" t="s">
        <v>85</v>
      </c>
      <c r="D5" s="99">
        <v>80</v>
      </c>
      <c r="E5" s="99">
        <f>D5*4</f>
        <v>320</v>
      </c>
      <c r="F5" s="99">
        <v>40</v>
      </c>
      <c r="G5" s="100" t="s">
        <v>183</v>
      </c>
      <c r="H5" s="100" t="s">
        <v>199</v>
      </c>
      <c r="I5" s="100" t="s">
        <v>207</v>
      </c>
      <c r="J5" s="68"/>
      <c r="K5" s="68" t="s">
        <v>109</v>
      </c>
      <c r="L5" s="68" t="s">
        <v>109</v>
      </c>
      <c r="M5" s="68" t="s">
        <v>109</v>
      </c>
      <c r="N5" s="71" t="s">
        <v>110</v>
      </c>
      <c r="O5" s="68" t="s">
        <v>109</v>
      </c>
      <c r="P5" s="68" t="s">
        <v>109</v>
      </c>
      <c r="Q5" s="68" t="s">
        <v>109</v>
      </c>
      <c r="R5" s="68" t="s">
        <v>109</v>
      </c>
      <c r="S5" s="71" t="s">
        <v>111</v>
      </c>
      <c r="T5" s="68" t="s">
        <v>109</v>
      </c>
      <c r="U5" s="68" t="s">
        <v>109</v>
      </c>
      <c r="V5" s="1" t="s">
        <v>109</v>
      </c>
      <c r="W5" s="71" t="s">
        <v>112</v>
      </c>
      <c r="X5" s="1"/>
      <c r="Y5" s="1"/>
      <c r="Z5" s="1"/>
      <c r="AA5" s="1"/>
      <c r="AB5">
        <v>14</v>
      </c>
      <c r="AC5">
        <v>11000000</v>
      </c>
    </row>
    <row r="6" spans="2:29">
      <c r="B6" s="1" t="s">
        <v>82</v>
      </c>
      <c r="C6" s="1" t="s">
        <v>84</v>
      </c>
      <c r="D6" s="1">
        <v>60</v>
      </c>
      <c r="E6" s="1">
        <f t="shared" ref="E6:E22" si="0">D6*4</f>
        <v>240</v>
      </c>
      <c r="F6" s="1">
        <v>30</v>
      </c>
      <c r="G6" s="55" t="s">
        <v>204</v>
      </c>
      <c r="H6" s="81" t="s">
        <v>184</v>
      </c>
      <c r="I6" s="81"/>
      <c r="J6" s="68"/>
      <c r="K6" s="68" t="s">
        <v>109</v>
      </c>
      <c r="L6" s="68" t="s">
        <v>109</v>
      </c>
      <c r="M6" s="68" t="s">
        <v>109</v>
      </c>
      <c r="N6" s="68"/>
      <c r="O6" s="71" t="s">
        <v>110</v>
      </c>
      <c r="P6" s="68" t="s">
        <v>109</v>
      </c>
      <c r="Q6" s="68" t="s">
        <v>109</v>
      </c>
      <c r="R6" s="68" t="s">
        <v>109</v>
      </c>
      <c r="S6" s="68" t="s">
        <v>109</v>
      </c>
      <c r="T6" s="71" t="s">
        <v>111</v>
      </c>
      <c r="U6" s="68" t="s">
        <v>109</v>
      </c>
      <c r="V6" s="68" t="s">
        <v>109</v>
      </c>
      <c r="W6" s="68" t="s">
        <v>109</v>
      </c>
      <c r="X6" s="71" t="s">
        <v>112</v>
      </c>
      <c r="Y6" s="1"/>
      <c r="Z6" s="1"/>
      <c r="AA6" s="1"/>
      <c r="AB6">
        <v>14</v>
      </c>
      <c r="AC6">
        <v>11000000</v>
      </c>
    </row>
    <row r="7" spans="2:29">
      <c r="B7" s="1" t="s">
        <v>82</v>
      </c>
      <c r="C7" s="1" t="s">
        <v>83</v>
      </c>
      <c r="D7" s="1">
        <v>100</v>
      </c>
      <c r="E7" s="1">
        <f t="shared" si="0"/>
        <v>400</v>
      </c>
      <c r="F7" s="1">
        <v>40</v>
      </c>
      <c r="G7" s="55" t="s">
        <v>204</v>
      </c>
      <c r="H7" s="81" t="s">
        <v>184</v>
      </c>
      <c r="I7" s="81"/>
      <c r="J7" s="68"/>
      <c r="K7" s="68" t="s">
        <v>109</v>
      </c>
      <c r="L7" s="68" t="s">
        <v>109</v>
      </c>
      <c r="M7" s="68" t="s">
        <v>109</v>
      </c>
      <c r="N7" s="68"/>
      <c r="O7" s="68"/>
      <c r="P7" s="71" t="s">
        <v>110</v>
      </c>
      <c r="Q7" s="68" t="s">
        <v>109</v>
      </c>
      <c r="R7" s="68" t="s">
        <v>109</v>
      </c>
      <c r="S7" s="68" t="s">
        <v>109</v>
      </c>
      <c r="T7" s="68" t="s">
        <v>109</v>
      </c>
      <c r="U7" s="71" t="s">
        <v>111</v>
      </c>
      <c r="V7" s="68" t="s">
        <v>109</v>
      </c>
      <c r="W7" s="68" t="s">
        <v>109</v>
      </c>
      <c r="X7" s="68" t="s">
        <v>109</v>
      </c>
      <c r="Y7" s="71" t="s">
        <v>112</v>
      </c>
      <c r="Z7" s="1"/>
      <c r="AA7" s="1"/>
      <c r="AB7">
        <v>14</v>
      </c>
      <c r="AC7">
        <v>11000000</v>
      </c>
    </row>
    <row r="8" spans="2:29">
      <c r="B8" s="1" t="s">
        <v>88</v>
      </c>
      <c r="C8" s="1" t="s">
        <v>86</v>
      </c>
      <c r="D8" s="1">
        <v>80</v>
      </c>
      <c r="E8" s="1">
        <f t="shared" si="0"/>
        <v>320</v>
      </c>
      <c r="F8" s="1">
        <v>40</v>
      </c>
      <c r="G8" s="55" t="s">
        <v>192</v>
      </c>
      <c r="H8" s="81" t="s">
        <v>202</v>
      </c>
      <c r="I8" s="81" t="s">
        <v>208</v>
      </c>
      <c r="J8" s="68"/>
      <c r="K8" s="68" t="s">
        <v>109</v>
      </c>
      <c r="L8" s="68" t="s">
        <v>109</v>
      </c>
      <c r="M8" s="68" t="s">
        <v>109</v>
      </c>
      <c r="N8" s="68"/>
      <c r="O8" s="68"/>
      <c r="P8" s="72" t="s">
        <v>110</v>
      </c>
      <c r="Q8" s="68" t="s">
        <v>109</v>
      </c>
      <c r="R8" s="68" t="s">
        <v>109</v>
      </c>
      <c r="S8" s="68" t="s">
        <v>109</v>
      </c>
      <c r="T8" s="68" t="s">
        <v>109</v>
      </c>
      <c r="U8" s="72" t="s">
        <v>111</v>
      </c>
      <c r="V8" s="68" t="s">
        <v>109</v>
      </c>
      <c r="W8" s="68" t="s">
        <v>109</v>
      </c>
      <c r="X8" s="1" t="s">
        <v>109</v>
      </c>
      <c r="Y8" s="72" t="s">
        <v>112</v>
      </c>
      <c r="Z8" s="1"/>
      <c r="AA8" s="1"/>
      <c r="AB8">
        <v>14</v>
      </c>
      <c r="AC8">
        <v>20000000</v>
      </c>
    </row>
    <row r="9" spans="2:29">
      <c r="B9" s="1" t="s">
        <v>88</v>
      </c>
      <c r="C9" s="1" t="s">
        <v>87</v>
      </c>
      <c r="D9" s="1">
        <v>100</v>
      </c>
      <c r="E9" s="1">
        <f t="shared" si="0"/>
        <v>400</v>
      </c>
      <c r="F9" s="1">
        <v>40</v>
      </c>
      <c r="G9" s="55" t="s">
        <v>194</v>
      </c>
      <c r="H9" s="81" t="s">
        <v>193</v>
      </c>
      <c r="I9" s="81"/>
      <c r="J9" s="68"/>
      <c r="K9" s="68" t="s">
        <v>109</v>
      </c>
      <c r="L9" s="68" t="s">
        <v>109</v>
      </c>
      <c r="M9" s="68" t="s">
        <v>109</v>
      </c>
      <c r="N9" s="68"/>
      <c r="O9" s="68"/>
      <c r="P9" s="68"/>
      <c r="Q9" s="73" t="s">
        <v>110</v>
      </c>
      <c r="R9" s="68" t="s">
        <v>109</v>
      </c>
      <c r="S9" s="68" t="s">
        <v>109</v>
      </c>
      <c r="T9" s="68" t="s">
        <v>109</v>
      </c>
      <c r="U9" s="68" t="s">
        <v>109</v>
      </c>
      <c r="V9" s="73" t="s">
        <v>111</v>
      </c>
      <c r="W9" s="68" t="s">
        <v>109</v>
      </c>
      <c r="X9" s="68" t="s">
        <v>109</v>
      </c>
      <c r="Y9" s="68" t="s">
        <v>109</v>
      </c>
      <c r="Z9" s="73" t="s">
        <v>112</v>
      </c>
      <c r="AA9" s="1"/>
      <c r="AB9">
        <v>14</v>
      </c>
      <c r="AC9">
        <v>20000000</v>
      </c>
    </row>
    <row r="10" spans="2:29">
      <c r="B10" s="1" t="s">
        <v>88</v>
      </c>
      <c r="C10" s="1" t="s">
        <v>103</v>
      </c>
      <c r="D10" s="1">
        <v>100</v>
      </c>
      <c r="E10" s="1">
        <f t="shared" si="0"/>
        <v>400</v>
      </c>
      <c r="F10" s="1">
        <v>40</v>
      </c>
      <c r="G10" s="81" t="s">
        <v>192</v>
      </c>
      <c r="H10" s="81" t="s">
        <v>202</v>
      </c>
      <c r="I10" s="81" t="s">
        <v>208</v>
      </c>
      <c r="J10" s="68"/>
      <c r="K10" s="68" t="s">
        <v>109</v>
      </c>
      <c r="L10" s="68" t="s">
        <v>109</v>
      </c>
      <c r="M10" s="68" t="s">
        <v>109</v>
      </c>
      <c r="N10" s="68"/>
      <c r="O10" s="1"/>
      <c r="P10" s="1"/>
      <c r="Q10" s="72" t="s">
        <v>110</v>
      </c>
      <c r="R10" s="68" t="s">
        <v>109</v>
      </c>
      <c r="S10" s="68" t="s">
        <v>109</v>
      </c>
      <c r="T10" s="68" t="s">
        <v>109</v>
      </c>
      <c r="U10" s="68" t="s">
        <v>109</v>
      </c>
      <c r="V10" s="72" t="s">
        <v>111</v>
      </c>
      <c r="W10" s="68" t="s">
        <v>109</v>
      </c>
      <c r="X10" s="68" t="s">
        <v>109</v>
      </c>
      <c r="Y10" s="68" t="s">
        <v>109</v>
      </c>
      <c r="Z10" s="72" t="s">
        <v>112</v>
      </c>
      <c r="AA10" s="1"/>
      <c r="AB10">
        <v>14</v>
      </c>
      <c r="AC10">
        <v>20000000</v>
      </c>
    </row>
    <row r="11" spans="2:29">
      <c r="B11" s="85" t="s">
        <v>88</v>
      </c>
      <c r="C11" s="85" t="s">
        <v>144</v>
      </c>
      <c r="D11" s="85">
        <v>100</v>
      </c>
      <c r="E11" s="1">
        <f t="shared" si="0"/>
        <v>400</v>
      </c>
      <c r="F11" s="85">
        <v>40</v>
      </c>
      <c r="G11" s="79" t="s">
        <v>192</v>
      </c>
      <c r="H11" s="81" t="s">
        <v>188</v>
      </c>
      <c r="I11" s="81" t="s">
        <v>208</v>
      </c>
      <c r="J11" s="68"/>
      <c r="K11" s="68" t="s">
        <v>109</v>
      </c>
      <c r="L11" s="68" t="s">
        <v>109</v>
      </c>
      <c r="M11" s="68" t="s">
        <v>109</v>
      </c>
      <c r="N11" s="68"/>
      <c r="O11" s="1"/>
      <c r="P11" s="1"/>
      <c r="Q11" s="72" t="s">
        <v>110</v>
      </c>
      <c r="R11" s="68" t="s">
        <v>109</v>
      </c>
      <c r="S11" s="68" t="s">
        <v>109</v>
      </c>
      <c r="T11" s="68" t="s">
        <v>109</v>
      </c>
      <c r="U11" s="68" t="s">
        <v>109</v>
      </c>
      <c r="V11" s="72" t="s">
        <v>111</v>
      </c>
      <c r="W11" s="68" t="s">
        <v>109</v>
      </c>
      <c r="X11" s="68" t="s">
        <v>109</v>
      </c>
      <c r="Y11" s="68" t="s">
        <v>109</v>
      </c>
      <c r="Z11" s="72" t="s">
        <v>112</v>
      </c>
      <c r="AA11" s="1"/>
      <c r="AB11">
        <v>14</v>
      </c>
      <c r="AC11">
        <v>20000000</v>
      </c>
    </row>
    <row r="12" spans="2:29">
      <c r="B12" s="1" t="s">
        <v>93</v>
      </c>
      <c r="C12" s="1" t="s">
        <v>89</v>
      </c>
      <c r="D12" s="1">
        <v>110</v>
      </c>
      <c r="E12" s="1">
        <f t="shared" si="0"/>
        <v>440</v>
      </c>
      <c r="F12" s="1">
        <v>50</v>
      </c>
      <c r="G12" s="55" t="s">
        <v>197</v>
      </c>
      <c r="H12" s="81" t="s">
        <v>140</v>
      </c>
      <c r="I12" s="81"/>
      <c r="J12" s="68"/>
      <c r="K12" s="68" t="s">
        <v>109</v>
      </c>
      <c r="L12" s="68" t="s">
        <v>109</v>
      </c>
      <c r="M12" s="68" t="s">
        <v>109</v>
      </c>
      <c r="N12" s="68"/>
      <c r="O12" s="1"/>
      <c r="P12" s="73" t="s">
        <v>110</v>
      </c>
      <c r="Q12" s="68" t="s">
        <v>109</v>
      </c>
      <c r="R12" s="68" t="s">
        <v>109</v>
      </c>
      <c r="S12" s="68" t="s">
        <v>109</v>
      </c>
      <c r="T12" s="68" t="s">
        <v>109</v>
      </c>
      <c r="U12" s="73" t="s">
        <v>111</v>
      </c>
      <c r="V12" s="68" t="s">
        <v>109</v>
      </c>
      <c r="W12" s="68" t="s">
        <v>109</v>
      </c>
      <c r="X12" s="1" t="s">
        <v>109</v>
      </c>
      <c r="Y12" s="73" t="s">
        <v>112</v>
      </c>
      <c r="Z12" s="1"/>
      <c r="AA12" s="1"/>
      <c r="AB12">
        <v>14</v>
      </c>
      <c r="AC12">
        <v>20000000</v>
      </c>
    </row>
    <row r="13" spans="2:29">
      <c r="B13" s="1" t="s">
        <v>93</v>
      </c>
      <c r="C13" s="1" t="s">
        <v>90</v>
      </c>
      <c r="D13" s="1">
        <v>50</v>
      </c>
      <c r="E13" s="1">
        <f t="shared" si="0"/>
        <v>200</v>
      </c>
      <c r="F13" s="1">
        <v>30</v>
      </c>
      <c r="G13" s="55" t="s">
        <v>191</v>
      </c>
      <c r="H13" s="81" t="s">
        <v>186</v>
      </c>
      <c r="I13" s="81"/>
      <c r="J13" s="68"/>
      <c r="K13" s="68" t="s">
        <v>109</v>
      </c>
      <c r="L13" s="68" t="s">
        <v>109</v>
      </c>
      <c r="M13" s="68" t="s">
        <v>109</v>
      </c>
      <c r="N13" s="72" t="s">
        <v>110</v>
      </c>
      <c r="P13" s="74" t="s">
        <v>109</v>
      </c>
      <c r="Q13" s="74" t="s">
        <v>109</v>
      </c>
      <c r="R13" s="68" t="s">
        <v>109</v>
      </c>
      <c r="S13" s="72" t="s">
        <v>111</v>
      </c>
      <c r="T13" s="74" t="s">
        <v>109</v>
      </c>
      <c r="U13" s="74" t="s">
        <v>109</v>
      </c>
      <c r="V13" s="1" t="s">
        <v>109</v>
      </c>
      <c r="W13" s="72" t="s">
        <v>112</v>
      </c>
      <c r="X13" s="1"/>
      <c r="Y13" s="1"/>
      <c r="Z13" s="1"/>
      <c r="AA13" s="1"/>
      <c r="AB13">
        <v>14</v>
      </c>
      <c r="AC13">
        <v>25000000</v>
      </c>
    </row>
    <row r="14" spans="2:29">
      <c r="B14" s="1" t="s">
        <v>93</v>
      </c>
      <c r="C14" s="1" t="s">
        <v>91</v>
      </c>
      <c r="D14" s="1">
        <v>50</v>
      </c>
      <c r="E14" s="1">
        <f t="shared" si="0"/>
        <v>200</v>
      </c>
      <c r="F14" s="1">
        <v>30</v>
      </c>
      <c r="G14" s="55" t="s">
        <v>191</v>
      </c>
      <c r="H14" s="81" t="s">
        <v>186</v>
      </c>
      <c r="I14" s="81"/>
      <c r="J14" s="68"/>
      <c r="K14" s="68" t="s">
        <v>109</v>
      </c>
      <c r="L14" s="68" t="s">
        <v>109</v>
      </c>
      <c r="M14" s="68" t="s">
        <v>109</v>
      </c>
      <c r="N14" s="1"/>
      <c r="O14" s="72" t="s">
        <v>110</v>
      </c>
      <c r="P14" s="74" t="s">
        <v>109</v>
      </c>
      <c r="Q14" s="74" t="s">
        <v>109</v>
      </c>
      <c r="R14" s="68" t="s">
        <v>109</v>
      </c>
      <c r="S14" s="68" t="s">
        <v>109</v>
      </c>
      <c r="T14" s="72" t="s">
        <v>111</v>
      </c>
      <c r="U14" s="74" t="s">
        <v>109</v>
      </c>
      <c r="V14" s="74" t="s">
        <v>109</v>
      </c>
      <c r="W14" s="74" t="s">
        <v>109</v>
      </c>
      <c r="X14" s="72" t="s">
        <v>112</v>
      </c>
      <c r="Y14" s="1"/>
      <c r="Z14" s="1"/>
      <c r="AA14" s="1"/>
      <c r="AB14">
        <v>14</v>
      </c>
      <c r="AC14">
        <v>25000000</v>
      </c>
    </row>
    <row r="15" spans="2:29">
      <c r="B15" s="1" t="s">
        <v>94</v>
      </c>
      <c r="C15" s="1" t="s">
        <v>92</v>
      </c>
      <c r="D15" s="1">
        <v>300</v>
      </c>
      <c r="E15" s="1">
        <f t="shared" si="0"/>
        <v>1200</v>
      </c>
      <c r="F15" s="1">
        <v>40</v>
      </c>
      <c r="G15" s="55" t="s">
        <v>196</v>
      </c>
      <c r="H15" s="81" t="s">
        <v>200</v>
      </c>
      <c r="I15" s="81"/>
      <c r="J15" s="68"/>
      <c r="K15" s="68" t="s">
        <v>109</v>
      </c>
      <c r="L15" s="68" t="s">
        <v>109</v>
      </c>
      <c r="M15" s="68" t="s">
        <v>109</v>
      </c>
      <c r="N15" s="1"/>
      <c r="O15" s="73" t="s">
        <v>110</v>
      </c>
      <c r="P15" s="68" t="s">
        <v>109</v>
      </c>
      <c r="Q15" s="68" t="s">
        <v>109</v>
      </c>
      <c r="R15" s="68" t="s">
        <v>109</v>
      </c>
      <c r="S15" s="68" t="s">
        <v>109</v>
      </c>
      <c r="T15" s="73" t="s">
        <v>111</v>
      </c>
      <c r="U15" s="68" t="s">
        <v>109</v>
      </c>
      <c r="V15" s="68" t="s">
        <v>109</v>
      </c>
      <c r="W15" s="76" t="s">
        <v>109</v>
      </c>
      <c r="X15" s="73" t="s">
        <v>112</v>
      </c>
      <c r="Y15" s="1"/>
      <c r="Z15" s="1"/>
      <c r="AA15" s="1"/>
      <c r="AB15">
        <v>14</v>
      </c>
      <c r="AC15">
        <v>25000000</v>
      </c>
    </row>
    <row r="16" spans="2:29">
      <c r="B16" s="1" t="s">
        <v>95</v>
      </c>
      <c r="C16" s="1" t="s">
        <v>95</v>
      </c>
      <c r="D16" s="1">
        <v>50</v>
      </c>
      <c r="E16" s="1">
        <f t="shared" si="0"/>
        <v>200</v>
      </c>
      <c r="F16" s="1">
        <v>25</v>
      </c>
      <c r="G16" s="81" t="s">
        <v>195</v>
      </c>
      <c r="H16" s="81" t="s">
        <v>187</v>
      </c>
      <c r="I16" s="81" t="s">
        <v>205</v>
      </c>
      <c r="J16" s="68"/>
      <c r="K16" s="68" t="s">
        <v>109</v>
      </c>
      <c r="L16" s="68" t="s">
        <v>109</v>
      </c>
      <c r="M16" s="68" t="s">
        <v>109</v>
      </c>
      <c r="N16" s="1"/>
      <c r="O16" s="1"/>
      <c r="P16" s="75" t="s">
        <v>110</v>
      </c>
      <c r="Q16" s="1" t="s">
        <v>109</v>
      </c>
      <c r="R16" s="68" t="s">
        <v>109</v>
      </c>
      <c r="S16" s="68" t="s">
        <v>109</v>
      </c>
      <c r="T16" s="67" t="s">
        <v>109</v>
      </c>
      <c r="U16" s="75" t="s">
        <v>111</v>
      </c>
      <c r="V16" s="1" t="s">
        <v>109</v>
      </c>
      <c r="W16" s="1" t="s">
        <v>109</v>
      </c>
      <c r="X16" t="s">
        <v>109</v>
      </c>
      <c r="Y16" s="75" t="s">
        <v>112</v>
      </c>
      <c r="Z16" s="1"/>
      <c r="AA16" s="1"/>
      <c r="AB16">
        <v>14</v>
      </c>
      <c r="AC16">
        <v>30000000</v>
      </c>
    </row>
    <row r="17" spans="2:29">
      <c r="B17" s="1" t="s">
        <v>95</v>
      </c>
      <c r="C17" s="1" t="s">
        <v>96</v>
      </c>
      <c r="D17" s="1">
        <v>50</v>
      </c>
      <c r="E17" s="1">
        <f t="shared" si="0"/>
        <v>200</v>
      </c>
      <c r="F17" s="1">
        <v>25</v>
      </c>
      <c r="G17" s="81" t="s">
        <v>195</v>
      </c>
      <c r="H17" s="81" t="s">
        <v>187</v>
      </c>
      <c r="I17" s="81" t="s">
        <v>205</v>
      </c>
      <c r="J17" s="68"/>
      <c r="K17" s="68" t="s">
        <v>109</v>
      </c>
      <c r="L17" s="68" t="s">
        <v>109</v>
      </c>
      <c r="M17" s="68" t="s">
        <v>109</v>
      </c>
      <c r="N17" s="1"/>
      <c r="O17" s="1"/>
      <c r="P17" s="1"/>
      <c r="Q17" s="75" t="s">
        <v>110</v>
      </c>
      <c r="R17" s="68" t="s">
        <v>109</v>
      </c>
      <c r="S17" s="68" t="s">
        <v>109</v>
      </c>
      <c r="T17" s="67" t="s">
        <v>109</v>
      </c>
      <c r="U17" s="67" t="s">
        <v>109</v>
      </c>
      <c r="V17" s="75" t="s">
        <v>111</v>
      </c>
      <c r="W17" s="1" t="s">
        <v>109</v>
      </c>
      <c r="X17" s="76" t="s">
        <v>109</v>
      </c>
      <c r="Y17" s="1" t="s">
        <v>109</v>
      </c>
      <c r="Z17" s="75" t="s">
        <v>112</v>
      </c>
      <c r="AA17" s="1"/>
      <c r="AB17">
        <v>14</v>
      </c>
      <c r="AC17">
        <v>30000000</v>
      </c>
    </row>
    <row r="18" spans="2:29">
      <c r="B18" s="1" t="s">
        <v>97</v>
      </c>
      <c r="C18" s="1" t="s">
        <v>98</v>
      </c>
      <c r="D18" s="1">
        <v>30</v>
      </c>
      <c r="E18" s="1">
        <f t="shared" si="0"/>
        <v>120</v>
      </c>
      <c r="F18" s="1">
        <v>30</v>
      </c>
      <c r="G18" s="55" t="s">
        <v>189</v>
      </c>
      <c r="H18" s="81" t="s">
        <v>190</v>
      </c>
      <c r="I18" s="81" t="s">
        <v>206</v>
      </c>
      <c r="J18" s="68"/>
      <c r="K18" s="68" t="s">
        <v>109</v>
      </c>
      <c r="L18" s="68" t="s">
        <v>109</v>
      </c>
      <c r="M18" s="68" t="s">
        <v>109</v>
      </c>
      <c r="N18" s="73" t="s">
        <v>110</v>
      </c>
      <c r="O18" s="68" t="s">
        <v>109</v>
      </c>
      <c r="P18" s="68" t="s">
        <v>109</v>
      </c>
      <c r="Q18" s="68" t="s">
        <v>109</v>
      </c>
      <c r="R18" s="68" t="s">
        <v>109</v>
      </c>
      <c r="S18" s="73" t="s">
        <v>111</v>
      </c>
      <c r="T18" s="68" t="s">
        <v>109</v>
      </c>
      <c r="U18" s="68" t="s">
        <v>109</v>
      </c>
      <c r="V18" s="76" t="s">
        <v>109</v>
      </c>
      <c r="W18" s="73" t="s">
        <v>112</v>
      </c>
      <c r="X18" s="1"/>
      <c r="Y18" s="1"/>
      <c r="Z18" s="1"/>
      <c r="AA18" s="1"/>
      <c r="AB18">
        <v>14</v>
      </c>
      <c r="AC18">
        <v>17000000</v>
      </c>
    </row>
    <row r="19" spans="2:29">
      <c r="B19" s="1" t="s">
        <v>97</v>
      </c>
      <c r="C19" s="1" t="s">
        <v>99</v>
      </c>
      <c r="D19" s="1">
        <v>150</v>
      </c>
      <c r="E19" s="1">
        <f t="shared" si="0"/>
        <v>600</v>
      </c>
      <c r="F19" s="1">
        <v>57</v>
      </c>
      <c r="G19" s="55" t="s">
        <v>185</v>
      </c>
      <c r="H19" s="81" t="s">
        <v>170</v>
      </c>
      <c r="I19" s="81"/>
      <c r="J19" s="68"/>
      <c r="K19" s="68" t="s">
        <v>109</v>
      </c>
      <c r="L19" s="68" t="s">
        <v>109</v>
      </c>
      <c r="M19" s="68" t="s">
        <v>109</v>
      </c>
      <c r="N19" s="1"/>
      <c r="O19" s="1"/>
      <c r="P19" s="1"/>
      <c r="Q19" s="71" t="s">
        <v>110</v>
      </c>
      <c r="R19" s="68" t="s">
        <v>109</v>
      </c>
      <c r="S19" s="68" t="s">
        <v>109</v>
      </c>
      <c r="T19" s="68" t="s">
        <v>109</v>
      </c>
      <c r="U19" s="68" t="s">
        <v>109</v>
      </c>
      <c r="V19" s="71" t="s">
        <v>111</v>
      </c>
      <c r="W19" s="68" t="s">
        <v>109</v>
      </c>
      <c r="X19" s="68" t="s">
        <v>109</v>
      </c>
      <c r="Y19" s="76" t="s">
        <v>109</v>
      </c>
      <c r="Z19" s="71" t="s">
        <v>112</v>
      </c>
      <c r="AA19" s="1"/>
      <c r="AB19">
        <v>14</v>
      </c>
      <c r="AC19">
        <v>17000000</v>
      </c>
    </row>
    <row r="20" spans="2:29">
      <c r="B20" s="1" t="s">
        <v>97</v>
      </c>
      <c r="C20" s="1" t="s">
        <v>100</v>
      </c>
      <c r="D20" s="1">
        <v>120</v>
      </c>
      <c r="E20" s="1">
        <f t="shared" si="0"/>
        <v>480</v>
      </c>
      <c r="F20" s="1">
        <v>55</v>
      </c>
      <c r="G20" s="55" t="s">
        <v>185</v>
      </c>
      <c r="H20" s="81" t="s">
        <v>170</v>
      </c>
      <c r="I20" s="81"/>
      <c r="J20" s="68"/>
      <c r="K20" s="68" t="s">
        <v>109</v>
      </c>
      <c r="L20" s="68" t="s">
        <v>109</v>
      </c>
      <c r="M20" s="68" t="s">
        <v>109</v>
      </c>
      <c r="N20" s="1"/>
      <c r="O20" s="1"/>
      <c r="P20" s="1"/>
      <c r="Q20" s="71" t="s">
        <v>110</v>
      </c>
      <c r="R20" s="68" t="s">
        <v>109</v>
      </c>
      <c r="S20" s="68" t="s">
        <v>109</v>
      </c>
      <c r="T20" s="68" t="s">
        <v>109</v>
      </c>
      <c r="U20" s="68" t="s">
        <v>109</v>
      </c>
      <c r="V20" s="71" t="s">
        <v>111</v>
      </c>
      <c r="W20" s="68" t="s">
        <v>109</v>
      </c>
      <c r="X20" s="68" t="s">
        <v>109</v>
      </c>
      <c r="Y20" s="84" t="s">
        <v>109</v>
      </c>
      <c r="Z20" s="71" t="s">
        <v>112</v>
      </c>
      <c r="AA20" s="1"/>
      <c r="AB20">
        <v>14</v>
      </c>
      <c r="AC20">
        <v>17000000</v>
      </c>
    </row>
    <row r="21" spans="2:29">
      <c r="B21" s="1" t="s">
        <v>102</v>
      </c>
      <c r="C21" s="1" t="s">
        <v>101</v>
      </c>
      <c r="D21" s="1">
        <v>100</v>
      </c>
      <c r="E21" s="1">
        <f t="shared" si="0"/>
        <v>400</v>
      </c>
      <c r="F21" s="1">
        <v>41</v>
      </c>
      <c r="G21" s="55" t="s">
        <v>201</v>
      </c>
      <c r="H21" s="81" t="s">
        <v>203</v>
      </c>
      <c r="I21" s="81"/>
      <c r="J21" s="68"/>
      <c r="K21" s="68" t="s">
        <v>109</v>
      </c>
      <c r="L21" s="68" t="s">
        <v>109</v>
      </c>
      <c r="M21" s="68" t="s">
        <v>109</v>
      </c>
      <c r="N21" s="75" t="s">
        <v>110</v>
      </c>
      <c r="O21" s="68" t="s">
        <v>109</v>
      </c>
      <c r="P21" s="68" t="s">
        <v>109</v>
      </c>
      <c r="Q21" s="68" t="s">
        <v>109</v>
      </c>
      <c r="R21" s="68" t="s">
        <v>109</v>
      </c>
      <c r="S21" s="75" t="s">
        <v>111</v>
      </c>
      <c r="T21" s="68" t="s">
        <v>109</v>
      </c>
      <c r="U21" s="68" t="s">
        <v>109</v>
      </c>
      <c r="V21" s="1" t="s">
        <v>109</v>
      </c>
      <c r="W21" s="75" t="s">
        <v>112</v>
      </c>
      <c r="X21" s="1"/>
      <c r="Y21" s="1"/>
      <c r="Z21" s="1"/>
      <c r="AA21" s="1"/>
      <c r="AB21">
        <v>14</v>
      </c>
      <c r="AC21">
        <v>22000000</v>
      </c>
    </row>
    <row r="22" spans="2:29">
      <c r="B22" s="1" t="s">
        <v>102</v>
      </c>
      <c r="C22" s="1" t="s">
        <v>21</v>
      </c>
      <c r="D22" s="1">
        <v>100</v>
      </c>
      <c r="E22" s="1">
        <f t="shared" si="0"/>
        <v>400</v>
      </c>
      <c r="F22" s="1">
        <v>46</v>
      </c>
      <c r="G22" s="55" t="s">
        <v>201</v>
      </c>
      <c r="H22" s="81" t="s">
        <v>203</v>
      </c>
      <c r="I22" s="81"/>
      <c r="J22" s="68"/>
      <c r="K22" s="68" t="s">
        <v>109</v>
      </c>
      <c r="L22" s="68" t="s">
        <v>109</v>
      </c>
      <c r="M22" s="68" t="s">
        <v>109</v>
      </c>
      <c r="N22" s="1"/>
      <c r="O22" s="75" t="s">
        <v>110</v>
      </c>
      <c r="P22" s="68" t="s">
        <v>109</v>
      </c>
      <c r="Q22" s="68" t="s">
        <v>109</v>
      </c>
      <c r="R22" s="68" t="s">
        <v>109</v>
      </c>
      <c r="S22" s="68" t="s">
        <v>109</v>
      </c>
      <c r="T22" s="75" t="s">
        <v>111</v>
      </c>
      <c r="U22" s="68" t="s">
        <v>109</v>
      </c>
      <c r="V22" s="1" t="s">
        <v>109</v>
      </c>
      <c r="W22" s="68" t="s">
        <v>109</v>
      </c>
      <c r="X22" s="75" t="s">
        <v>112</v>
      </c>
      <c r="Y22" s="1"/>
      <c r="Z22" s="1"/>
      <c r="AA22" s="1"/>
      <c r="AB22">
        <v>14</v>
      </c>
      <c r="AC22">
        <v>22000000</v>
      </c>
    </row>
    <row r="23" spans="2:29">
      <c r="D23">
        <f>SUM(D5:D22)</f>
        <v>1730</v>
      </c>
      <c r="E23" s="84">
        <f>SUM(E5:E22)</f>
        <v>6920</v>
      </c>
      <c r="F23">
        <f>SUM(F5:F22)</f>
        <v>699</v>
      </c>
      <c r="G23" s="80"/>
      <c r="H23" s="80"/>
      <c r="I23" s="80"/>
      <c r="N23">
        <v>16</v>
      </c>
      <c r="O23">
        <v>16</v>
      </c>
      <c r="P23">
        <v>16</v>
      </c>
      <c r="Q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f>SUM(J23:Z23)</f>
        <v>192</v>
      </c>
      <c r="AC23" s="77">
        <f>SUM(AC5:AC22)</f>
        <v>363000000</v>
      </c>
    </row>
  </sheetData>
  <mergeCells count="5">
    <mergeCell ref="J2:M2"/>
    <mergeCell ref="N2:Q2"/>
    <mergeCell ref="R2:U2"/>
    <mergeCell ref="V2:Y2"/>
    <mergeCell ref="Z2:AA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9"/>
  <sheetViews>
    <sheetView topLeftCell="B1" workbookViewId="0">
      <selection activeCell="D16" sqref="D16"/>
    </sheetView>
  </sheetViews>
  <sheetFormatPr baseColWidth="10" defaultRowHeight="15"/>
  <cols>
    <col min="3" max="3" width="12.85546875" bestFit="1" customWidth="1"/>
    <col min="4" max="4" width="16.85546875" bestFit="1" customWidth="1"/>
    <col min="5" max="5" width="18.28515625" bestFit="1" customWidth="1"/>
    <col min="6" max="6" width="16.85546875" bestFit="1" customWidth="1"/>
    <col min="9" max="9" width="15.85546875" customWidth="1"/>
  </cols>
  <sheetData>
    <row r="3" spans="2:11">
      <c r="D3">
        <v>1</v>
      </c>
      <c r="E3">
        <v>2</v>
      </c>
      <c r="F3">
        <v>3</v>
      </c>
    </row>
    <row r="4" spans="2:11">
      <c r="B4" t="s">
        <v>114</v>
      </c>
      <c r="C4" s="71" t="s">
        <v>110</v>
      </c>
      <c r="D4" s="91" t="s">
        <v>130</v>
      </c>
      <c r="E4" s="91" t="s">
        <v>130</v>
      </c>
      <c r="F4" s="91" t="s">
        <v>130</v>
      </c>
      <c r="G4" t="s">
        <v>118</v>
      </c>
      <c r="H4" t="s">
        <v>59</v>
      </c>
      <c r="I4" t="s">
        <v>23</v>
      </c>
      <c r="J4" t="s">
        <v>119</v>
      </c>
      <c r="K4" t="s">
        <v>120</v>
      </c>
    </row>
    <row r="5" spans="2:11">
      <c r="C5" s="71"/>
      <c r="D5" t="s">
        <v>154</v>
      </c>
      <c r="E5" t="s">
        <v>140</v>
      </c>
      <c r="F5" s="89" t="s">
        <v>161</v>
      </c>
    </row>
    <row r="6" spans="2:11">
      <c r="C6" s="71"/>
      <c r="D6" t="s">
        <v>159</v>
      </c>
      <c r="E6" t="s">
        <v>136</v>
      </c>
      <c r="F6" s="89" t="s">
        <v>162</v>
      </c>
    </row>
    <row r="7" spans="2:11">
      <c r="C7" s="71"/>
      <c r="D7" s="98" t="s">
        <v>160</v>
      </c>
      <c r="E7" s="98" t="s">
        <v>159</v>
      </c>
      <c r="F7" s="98" t="s">
        <v>160</v>
      </c>
    </row>
    <row r="8" spans="2:11">
      <c r="B8" t="s">
        <v>115</v>
      </c>
      <c r="C8" s="72" t="s">
        <v>110</v>
      </c>
      <c r="D8" s="92" t="s">
        <v>132</v>
      </c>
      <c r="E8" s="92" t="s">
        <v>132</v>
      </c>
      <c r="F8" s="92" t="s">
        <v>132</v>
      </c>
      <c r="G8" t="s">
        <v>121</v>
      </c>
      <c r="H8" t="s">
        <v>122</v>
      </c>
      <c r="I8" t="s">
        <v>28</v>
      </c>
      <c r="J8" t="s">
        <v>123</v>
      </c>
      <c r="K8" s="88" t="s">
        <v>143</v>
      </c>
    </row>
    <row r="9" spans="2:11">
      <c r="C9" s="72"/>
      <c r="D9" t="s">
        <v>141</v>
      </c>
      <c r="E9" t="s">
        <v>165</v>
      </c>
      <c r="F9" t="s">
        <v>155</v>
      </c>
    </row>
    <row r="10" spans="2:11">
      <c r="C10" s="72"/>
      <c r="D10" t="s">
        <v>163</v>
      </c>
      <c r="E10" t="s">
        <v>155</v>
      </c>
      <c r="F10" s="89" t="s">
        <v>166</v>
      </c>
    </row>
    <row r="11" spans="2:11">
      <c r="C11" s="72"/>
      <c r="D11" s="98" t="s">
        <v>164</v>
      </c>
      <c r="E11" t="s">
        <v>163</v>
      </c>
      <c r="F11" s="98" t="s">
        <v>164</v>
      </c>
    </row>
    <row r="12" spans="2:11">
      <c r="B12" t="s">
        <v>116</v>
      </c>
      <c r="C12" s="73" t="s">
        <v>110</v>
      </c>
      <c r="D12" s="93" t="s">
        <v>137</v>
      </c>
      <c r="E12" s="93" t="s">
        <v>137</v>
      </c>
      <c r="F12" s="93" t="s">
        <v>137</v>
      </c>
      <c r="G12" t="s">
        <v>33</v>
      </c>
      <c r="H12" t="s">
        <v>124</v>
      </c>
      <c r="I12" t="s">
        <v>31</v>
      </c>
      <c r="J12" t="s">
        <v>125</v>
      </c>
    </row>
    <row r="13" spans="2:11">
      <c r="C13" s="73"/>
      <c r="D13" t="s">
        <v>138</v>
      </c>
      <c r="E13" t="s">
        <v>138</v>
      </c>
      <c r="F13" t="s">
        <v>139</v>
      </c>
    </row>
    <row r="14" spans="2:11">
      <c r="C14" s="73"/>
      <c r="D14" s="98" t="s">
        <v>168</v>
      </c>
      <c r="E14" t="s">
        <v>139</v>
      </c>
      <c r="F14" s="98" t="s">
        <v>168</v>
      </c>
    </row>
    <row r="15" spans="2:11">
      <c r="C15" s="73"/>
      <c r="D15" t="s">
        <v>158</v>
      </c>
      <c r="E15" s="98" t="s">
        <v>158</v>
      </c>
      <c r="F15" s="89" t="s">
        <v>158</v>
      </c>
    </row>
    <row r="16" spans="2:11">
      <c r="B16" t="s">
        <v>117</v>
      </c>
      <c r="C16" s="75" t="s">
        <v>110</v>
      </c>
      <c r="D16" s="90" t="s">
        <v>135</v>
      </c>
      <c r="E16" s="90" t="s">
        <v>135</v>
      </c>
      <c r="F16" s="90" t="s">
        <v>135</v>
      </c>
      <c r="G16" t="s">
        <v>126</v>
      </c>
      <c r="H16" t="s">
        <v>127</v>
      </c>
      <c r="I16" t="s">
        <v>128</v>
      </c>
      <c r="J16" t="s">
        <v>129</v>
      </c>
    </row>
    <row r="17" spans="3:6">
      <c r="C17" s="75"/>
      <c r="D17" t="s">
        <v>156</v>
      </c>
      <c r="E17" t="s">
        <v>156</v>
      </c>
      <c r="F17" t="s">
        <v>157</v>
      </c>
    </row>
    <row r="18" spans="3:6">
      <c r="C18" s="75"/>
      <c r="D18" s="98" t="s">
        <v>169</v>
      </c>
      <c r="E18" t="s">
        <v>157</v>
      </c>
      <c r="F18" s="98" t="s">
        <v>169</v>
      </c>
    </row>
    <row r="19" spans="3:6">
      <c r="C19" s="75"/>
      <c r="D19" t="s">
        <v>167</v>
      </c>
      <c r="E19" t="s">
        <v>170</v>
      </c>
      <c r="F19" t="s">
        <v>167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24"/>
  <sheetViews>
    <sheetView topLeftCell="B2" workbookViewId="0">
      <selection activeCell="J7" sqref="J7"/>
    </sheetView>
  </sheetViews>
  <sheetFormatPr baseColWidth="10" defaultRowHeight="15"/>
  <cols>
    <col min="3" max="3" width="25.140625" customWidth="1"/>
    <col min="4" max="4" width="19.42578125" bestFit="1" customWidth="1"/>
    <col min="7" max="7" width="18.42578125" bestFit="1" customWidth="1"/>
    <col min="8" max="8" width="16.85546875" bestFit="1" customWidth="1"/>
  </cols>
  <sheetData>
    <row r="4" spans="3:8">
      <c r="G4" t="s">
        <v>171</v>
      </c>
      <c r="H4" s="1"/>
    </row>
    <row r="5" spans="3:8">
      <c r="C5" s="1" t="s">
        <v>148</v>
      </c>
      <c r="D5" s="87">
        <v>243961420</v>
      </c>
      <c r="G5" t="s">
        <v>152</v>
      </c>
      <c r="H5" s="87">
        <v>325000000</v>
      </c>
    </row>
    <row r="6" spans="3:8">
      <c r="C6" s="1" t="s">
        <v>149</v>
      </c>
      <c r="D6" s="87">
        <v>100000000</v>
      </c>
      <c r="G6" t="s">
        <v>153</v>
      </c>
      <c r="H6" s="87">
        <v>70000000</v>
      </c>
    </row>
    <row r="7" spans="3:8">
      <c r="C7" s="1" t="s">
        <v>150</v>
      </c>
      <c r="D7" s="87">
        <v>40000000</v>
      </c>
      <c r="G7" t="s">
        <v>172</v>
      </c>
      <c r="H7" s="87">
        <v>70000000</v>
      </c>
    </row>
    <row r="8" spans="3:8">
      <c r="C8" s="1" t="s">
        <v>151</v>
      </c>
      <c r="D8" s="87">
        <v>100000000</v>
      </c>
      <c r="H8" s="86">
        <f>SUM(H5:H7)</f>
        <v>465000000</v>
      </c>
    </row>
    <row r="9" spans="3:8">
      <c r="D9" s="87">
        <f>SUM(D5:D8)</f>
        <v>483961420</v>
      </c>
    </row>
    <row r="14" spans="3:8">
      <c r="D14" s="86"/>
    </row>
    <row r="15" spans="3:8">
      <c r="D15" s="86" t="s">
        <v>173</v>
      </c>
    </row>
    <row r="16" spans="3:8">
      <c r="C16" t="s">
        <v>174</v>
      </c>
      <c r="D16" s="87">
        <v>2314081770</v>
      </c>
      <c r="E16" s="94">
        <f>D16/$D$23</f>
        <v>0.26750844116149453</v>
      </c>
    </row>
    <row r="17" spans="3:8">
      <c r="C17" t="s">
        <v>175</v>
      </c>
      <c r="D17" s="87">
        <v>100000000</v>
      </c>
      <c r="E17" s="94">
        <f t="shared" ref="E17:E22" si="0">D17/$D$23</f>
        <v>1.1560025433392292E-2</v>
      </c>
    </row>
    <row r="18" spans="3:8">
      <c r="C18" t="s">
        <v>176</v>
      </c>
      <c r="D18" s="87">
        <v>3869827616</v>
      </c>
      <c r="E18" s="94">
        <f t="shared" si="0"/>
        <v>0.44735305663803859</v>
      </c>
      <c r="G18" s="87">
        <v>3769827616</v>
      </c>
      <c r="H18" t="s">
        <v>176</v>
      </c>
    </row>
    <row r="19" spans="3:8">
      <c r="C19" t="s">
        <v>177</v>
      </c>
      <c r="D19" s="87">
        <v>1706269574</v>
      </c>
      <c r="E19" s="94">
        <f t="shared" si="0"/>
        <v>0.19724519671663432</v>
      </c>
      <c r="G19" s="87">
        <v>1706269574</v>
      </c>
      <c r="H19" t="s">
        <v>177</v>
      </c>
    </row>
    <row r="20" spans="3:8">
      <c r="C20" t="s">
        <v>178</v>
      </c>
      <c r="D20" s="87">
        <v>50000000</v>
      </c>
      <c r="E20" s="94">
        <f t="shared" si="0"/>
        <v>5.7800127166961462E-3</v>
      </c>
      <c r="G20" s="87">
        <v>10000000</v>
      </c>
      <c r="H20" t="s">
        <v>178</v>
      </c>
    </row>
    <row r="21" spans="3:8">
      <c r="C21" t="s">
        <v>179</v>
      </c>
      <c r="D21" s="86">
        <v>495321039</v>
      </c>
      <c r="E21" s="94">
        <f t="shared" si="0"/>
        <v>5.7259238085342959E-2</v>
      </c>
      <c r="G21" s="87">
        <v>383961420</v>
      </c>
      <c r="H21" t="s">
        <v>179</v>
      </c>
    </row>
    <row r="22" spans="3:8">
      <c r="C22" t="s">
        <v>180</v>
      </c>
      <c r="D22" s="87">
        <v>115000000</v>
      </c>
      <c r="E22" s="94">
        <f t="shared" si="0"/>
        <v>1.3294029248401137E-2</v>
      </c>
      <c r="G22" s="87">
        <v>100000000</v>
      </c>
      <c r="H22" t="s">
        <v>180</v>
      </c>
    </row>
    <row r="23" spans="3:8">
      <c r="D23" s="86">
        <f>SUM(D16:D22)</f>
        <v>8650499999</v>
      </c>
    </row>
    <row r="24" spans="3:8">
      <c r="C24" s="8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5"/>
  <sheetViews>
    <sheetView workbookViewId="0">
      <selection activeCell="C3" sqref="C3:E6"/>
    </sheetView>
  </sheetViews>
  <sheetFormatPr baseColWidth="10" defaultRowHeight="15"/>
  <cols>
    <col min="3" max="3" width="14.140625" bestFit="1" customWidth="1"/>
    <col min="4" max="5" width="16.85546875" bestFit="1" customWidth="1"/>
    <col min="7" max="8" width="16.85546875" bestFit="1" customWidth="1"/>
    <col min="10" max="10" width="19.28515625" bestFit="1" customWidth="1"/>
  </cols>
  <sheetData>
    <row r="3" spans="3:10">
      <c r="D3" t="s">
        <v>253</v>
      </c>
      <c r="E3" t="s">
        <v>255</v>
      </c>
    </row>
    <row r="4" spans="3:10">
      <c r="C4" s="1" t="s">
        <v>148</v>
      </c>
      <c r="D4" s="87">
        <v>243961420</v>
      </c>
      <c r="E4" s="87">
        <v>230000000</v>
      </c>
    </row>
    <row r="5" spans="3:10">
      <c r="C5" s="1" t="s">
        <v>149</v>
      </c>
      <c r="D5" s="87">
        <v>100000000</v>
      </c>
      <c r="E5" s="87">
        <v>100000000</v>
      </c>
      <c r="G5" t="s">
        <v>230</v>
      </c>
      <c r="H5" s="87">
        <v>15000000</v>
      </c>
    </row>
    <row r="6" spans="3:10">
      <c r="D6" s="95">
        <f>SUM(D4:D5)</f>
        <v>343961420</v>
      </c>
      <c r="E6" s="95">
        <f>SUM(E4:E5)</f>
        <v>330000000</v>
      </c>
      <c r="G6" t="s">
        <v>251</v>
      </c>
      <c r="H6" s="87">
        <v>97816392</v>
      </c>
      <c r="I6" t="s">
        <v>256</v>
      </c>
    </row>
    <row r="7" spans="3:10">
      <c r="D7" s="122"/>
      <c r="G7" t="s">
        <v>231</v>
      </c>
      <c r="H7" s="87">
        <v>250000000</v>
      </c>
      <c r="I7" t="s">
        <v>252</v>
      </c>
      <c r="J7" t="s">
        <v>257</v>
      </c>
    </row>
    <row r="8" spans="3:10">
      <c r="H8" s="86">
        <f>SUM(H5:H7)</f>
        <v>362816392</v>
      </c>
    </row>
    <row r="12" spans="3:10">
      <c r="E12" s="86"/>
    </row>
    <row r="13" spans="3:10">
      <c r="D13" s="86"/>
    </row>
    <row r="15" spans="3:10">
      <c r="E15" s="8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22"/>
  <sheetViews>
    <sheetView topLeftCell="R2" workbookViewId="0">
      <selection activeCell="D20" sqref="D20"/>
    </sheetView>
  </sheetViews>
  <sheetFormatPr baseColWidth="10" defaultRowHeight="15"/>
  <cols>
    <col min="2" max="2" width="15.7109375" customWidth="1"/>
    <col min="3" max="3" width="14.5703125" bestFit="1" customWidth="1"/>
    <col min="4" max="4" width="26.5703125" customWidth="1"/>
    <col min="5" max="5" width="14.28515625" customWidth="1"/>
    <col min="6" max="6" width="12.28515625" customWidth="1"/>
    <col min="12" max="12" width="18.42578125" customWidth="1"/>
    <col min="13" max="13" width="12.85546875" bestFit="1" customWidth="1"/>
    <col min="16" max="16" width="12.85546875" bestFit="1" customWidth="1"/>
    <col min="17" max="19" width="13" customWidth="1"/>
    <col min="24" max="24" width="12.85546875" bestFit="1" customWidth="1"/>
    <col min="25" max="25" width="15.140625" customWidth="1"/>
    <col min="26" max="26" width="11.140625" bestFit="1" customWidth="1"/>
    <col min="27" max="27" width="15.140625" customWidth="1"/>
  </cols>
  <sheetData>
    <row r="2" spans="2:32" ht="72.75" customHeight="1">
      <c r="B2" s="67" t="s">
        <v>105</v>
      </c>
      <c r="C2" s="67" t="s">
        <v>104</v>
      </c>
      <c r="D2" s="107" t="s">
        <v>212</v>
      </c>
      <c r="E2" s="174" t="s">
        <v>234</v>
      </c>
      <c r="F2" s="174"/>
      <c r="G2" s="171" t="s">
        <v>106</v>
      </c>
      <c r="H2" s="171"/>
      <c r="I2" s="172"/>
      <c r="J2" s="170" t="s">
        <v>213</v>
      </c>
      <c r="K2" s="172"/>
      <c r="L2" s="109" t="s">
        <v>217</v>
      </c>
      <c r="M2" s="173" t="s">
        <v>107</v>
      </c>
      <c r="N2" s="173"/>
      <c r="O2" s="173"/>
      <c r="P2" s="173"/>
      <c r="Q2" s="102" t="s">
        <v>221</v>
      </c>
      <c r="R2" s="177" t="s">
        <v>222</v>
      </c>
      <c r="S2" s="178"/>
      <c r="T2" s="103"/>
      <c r="U2" s="175" t="s">
        <v>108</v>
      </c>
      <c r="V2" s="179"/>
      <c r="W2" s="179"/>
      <c r="X2" s="176"/>
      <c r="Y2" s="105" t="s">
        <v>226</v>
      </c>
      <c r="Z2" s="180" t="s">
        <v>227</v>
      </c>
      <c r="AA2" s="181"/>
      <c r="AB2" s="175" t="s">
        <v>4</v>
      </c>
      <c r="AC2" s="179"/>
      <c r="AD2" s="179"/>
      <c r="AE2" s="179"/>
      <c r="AF2" s="104"/>
    </row>
    <row r="3" spans="2:32">
      <c r="B3" s="67"/>
      <c r="C3" s="67"/>
      <c r="D3" s="106" t="s">
        <v>243</v>
      </c>
      <c r="E3" s="175" t="s">
        <v>244</v>
      </c>
      <c r="F3" s="176"/>
      <c r="G3" s="68">
        <v>28</v>
      </c>
      <c r="H3" s="68">
        <v>29</v>
      </c>
      <c r="I3" s="68">
        <v>30</v>
      </c>
      <c r="J3" s="170" t="s">
        <v>216</v>
      </c>
      <c r="K3" s="172"/>
      <c r="L3" s="82" t="s">
        <v>218</v>
      </c>
      <c r="M3" s="68">
        <v>31</v>
      </c>
      <c r="N3" s="68">
        <v>32</v>
      </c>
      <c r="O3" s="68">
        <v>33</v>
      </c>
      <c r="P3" s="68">
        <v>34</v>
      </c>
      <c r="Q3" s="68" t="s">
        <v>220</v>
      </c>
      <c r="R3" s="170" t="s">
        <v>224</v>
      </c>
      <c r="S3" s="172"/>
      <c r="T3" s="68">
        <v>35</v>
      </c>
      <c r="U3" s="68">
        <v>36</v>
      </c>
      <c r="V3" s="68">
        <v>37</v>
      </c>
      <c r="W3" s="68">
        <v>38</v>
      </c>
      <c r="X3" s="68">
        <v>39</v>
      </c>
      <c r="Y3" s="68" t="s">
        <v>225</v>
      </c>
      <c r="Z3" s="170" t="s">
        <v>228</v>
      </c>
      <c r="AA3" s="172"/>
      <c r="AB3" s="68">
        <v>40</v>
      </c>
      <c r="AC3" s="68">
        <v>41</v>
      </c>
      <c r="AD3" s="68">
        <v>42</v>
      </c>
      <c r="AE3" s="68">
        <v>43</v>
      </c>
      <c r="AF3" s="1"/>
    </row>
    <row r="4" spans="2:32">
      <c r="B4" s="67"/>
      <c r="C4" s="67"/>
      <c r="D4" s="69" t="s">
        <v>233</v>
      </c>
      <c r="E4" s="69"/>
      <c r="F4" s="69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2:32">
      <c r="B5" s="99" t="s">
        <v>82</v>
      </c>
      <c r="C5" s="99" t="s">
        <v>85</v>
      </c>
      <c r="D5" s="100" t="s">
        <v>209</v>
      </c>
      <c r="E5" s="60" t="s">
        <v>183</v>
      </c>
      <c r="F5" s="100"/>
      <c r="G5" s="68" t="s">
        <v>109</v>
      </c>
      <c r="H5" s="68" t="s">
        <v>109</v>
      </c>
      <c r="I5" s="68" t="s">
        <v>109</v>
      </c>
      <c r="J5" s="112" t="s">
        <v>214</v>
      </c>
      <c r="K5" s="112" t="s">
        <v>215</v>
      </c>
      <c r="L5" s="112" t="s">
        <v>219</v>
      </c>
      <c r="M5" s="71" t="s">
        <v>110</v>
      </c>
      <c r="N5" s="68" t="s">
        <v>109</v>
      </c>
      <c r="O5" s="68" t="s">
        <v>109</v>
      </c>
      <c r="P5" s="68" t="s">
        <v>109</v>
      </c>
      <c r="Q5" s="112" t="s">
        <v>139</v>
      </c>
      <c r="R5" s="112" t="s">
        <v>223</v>
      </c>
      <c r="S5" s="112" t="s">
        <v>215</v>
      </c>
      <c r="T5" s="68" t="s">
        <v>109</v>
      </c>
      <c r="U5" s="71" t="s">
        <v>111</v>
      </c>
      <c r="V5" s="68" t="s">
        <v>109</v>
      </c>
      <c r="W5" s="68" t="s">
        <v>109</v>
      </c>
      <c r="X5" s="1" t="s">
        <v>109</v>
      </c>
      <c r="Y5" s="111" t="s">
        <v>154</v>
      </c>
      <c r="Z5" s="111" t="s">
        <v>229</v>
      </c>
      <c r="AA5" s="111" t="s">
        <v>215</v>
      </c>
      <c r="AB5" s="71" t="s">
        <v>112</v>
      </c>
      <c r="AC5" s="1"/>
      <c r="AD5" s="1"/>
      <c r="AE5" s="1"/>
      <c r="AF5" s="1"/>
    </row>
    <row r="6" spans="2:32">
      <c r="B6" s="1" t="s">
        <v>82</v>
      </c>
      <c r="C6" s="1" t="s">
        <v>84</v>
      </c>
      <c r="D6" s="81" t="s">
        <v>210</v>
      </c>
      <c r="E6" s="81" t="s">
        <v>183</v>
      </c>
      <c r="F6" s="81"/>
      <c r="G6" s="68" t="s">
        <v>109</v>
      </c>
      <c r="H6" s="68" t="s">
        <v>109</v>
      </c>
      <c r="I6" s="68" t="s">
        <v>109</v>
      </c>
      <c r="J6" s="112" t="s">
        <v>214</v>
      </c>
      <c r="K6" s="112" t="s">
        <v>215</v>
      </c>
      <c r="L6" s="112" t="s">
        <v>219</v>
      </c>
      <c r="M6" s="68"/>
      <c r="N6" s="71" t="s">
        <v>110</v>
      </c>
      <c r="O6" s="68" t="s">
        <v>109</v>
      </c>
      <c r="P6" s="68" t="s">
        <v>109</v>
      </c>
      <c r="Q6" s="112" t="s">
        <v>161</v>
      </c>
      <c r="R6" s="112" t="s">
        <v>223</v>
      </c>
      <c r="S6" s="112" t="s">
        <v>215</v>
      </c>
      <c r="T6" s="68" t="s">
        <v>109</v>
      </c>
      <c r="U6" s="68" t="s">
        <v>109</v>
      </c>
      <c r="V6" s="71" t="s">
        <v>111</v>
      </c>
      <c r="W6" s="68" t="s">
        <v>109</v>
      </c>
      <c r="X6" s="68" t="s">
        <v>109</v>
      </c>
      <c r="Y6" s="1" t="s">
        <v>140</v>
      </c>
      <c r="Z6" s="111" t="s">
        <v>229</v>
      </c>
      <c r="AA6" s="111" t="s">
        <v>215</v>
      </c>
      <c r="AB6" s="68" t="s">
        <v>109</v>
      </c>
      <c r="AC6" s="71" t="s">
        <v>112</v>
      </c>
      <c r="AD6" s="1"/>
      <c r="AE6" s="1"/>
      <c r="AF6" s="1"/>
    </row>
    <row r="7" spans="2:32">
      <c r="B7" s="1" t="s">
        <v>82</v>
      </c>
      <c r="C7" s="108" t="s">
        <v>83</v>
      </c>
      <c r="D7" s="81" t="s">
        <v>210</v>
      </c>
      <c r="E7" s="81" t="s">
        <v>183</v>
      </c>
      <c r="F7" s="81"/>
      <c r="G7" s="68" t="s">
        <v>109</v>
      </c>
      <c r="H7" s="68" t="s">
        <v>109</v>
      </c>
      <c r="I7" s="68" t="s">
        <v>109</v>
      </c>
      <c r="J7" s="112" t="s">
        <v>214</v>
      </c>
      <c r="K7" s="112" t="s">
        <v>215</v>
      </c>
      <c r="L7" s="112" t="s">
        <v>219</v>
      </c>
      <c r="M7" s="68"/>
      <c r="N7" s="68"/>
      <c r="O7" s="71" t="s">
        <v>110</v>
      </c>
      <c r="P7" s="68" t="s">
        <v>109</v>
      </c>
      <c r="Q7" s="112" t="s">
        <v>236</v>
      </c>
      <c r="R7" s="112" t="s">
        <v>223</v>
      </c>
      <c r="S7" s="112" t="s">
        <v>215</v>
      </c>
      <c r="T7" s="68" t="s">
        <v>109</v>
      </c>
      <c r="U7" s="68" t="s">
        <v>109</v>
      </c>
      <c r="V7" s="68" t="s">
        <v>109</v>
      </c>
      <c r="W7" s="71" t="s">
        <v>111</v>
      </c>
      <c r="X7" s="68" t="s">
        <v>109</v>
      </c>
      <c r="Y7" s="1" t="s">
        <v>198</v>
      </c>
      <c r="Z7" s="111" t="s">
        <v>229</v>
      </c>
      <c r="AA7" s="111" t="s">
        <v>215</v>
      </c>
      <c r="AB7" s="68" t="s">
        <v>109</v>
      </c>
      <c r="AC7" s="68" t="s">
        <v>109</v>
      </c>
      <c r="AD7" s="71" t="s">
        <v>112</v>
      </c>
      <c r="AE7" s="1"/>
      <c r="AF7" s="1"/>
    </row>
    <row r="8" spans="2:32">
      <c r="B8" s="1" t="s">
        <v>88</v>
      </c>
      <c r="C8" s="1" t="s">
        <v>86</v>
      </c>
      <c r="D8" s="81" t="s">
        <v>211</v>
      </c>
      <c r="E8" s="81" t="s">
        <v>192</v>
      </c>
      <c r="F8" s="81" t="s">
        <v>208</v>
      </c>
      <c r="G8" s="68" t="s">
        <v>109</v>
      </c>
      <c r="H8" s="68" t="s">
        <v>109</v>
      </c>
      <c r="I8" s="68" t="s">
        <v>109</v>
      </c>
      <c r="J8" s="112" t="s">
        <v>214</v>
      </c>
      <c r="K8" s="112" t="s">
        <v>215</v>
      </c>
      <c r="L8" s="112" t="s">
        <v>219</v>
      </c>
      <c r="M8" s="68"/>
      <c r="N8" s="68"/>
      <c r="O8" s="72" t="s">
        <v>110</v>
      </c>
      <c r="P8" s="68" t="s">
        <v>109</v>
      </c>
      <c r="Q8" s="112" t="s">
        <v>237</v>
      </c>
      <c r="R8" s="112" t="s">
        <v>223</v>
      </c>
      <c r="S8" s="112" t="s">
        <v>215</v>
      </c>
      <c r="T8" s="68" t="s">
        <v>109</v>
      </c>
      <c r="U8" s="68" t="s">
        <v>109</v>
      </c>
      <c r="V8" s="68" t="s">
        <v>109</v>
      </c>
      <c r="W8" s="72" t="s">
        <v>111</v>
      </c>
      <c r="X8" s="68" t="s">
        <v>109</v>
      </c>
      <c r="Y8" s="1" t="s">
        <v>137</v>
      </c>
      <c r="Z8" s="111" t="s">
        <v>229</v>
      </c>
      <c r="AA8" s="111" t="s">
        <v>215</v>
      </c>
      <c r="AB8" s="68" t="s">
        <v>109</v>
      </c>
      <c r="AC8" s="1" t="s">
        <v>109</v>
      </c>
      <c r="AD8" s="72" t="s">
        <v>112</v>
      </c>
      <c r="AE8" s="1"/>
      <c r="AF8" s="1"/>
    </row>
    <row r="9" spans="2:32">
      <c r="B9" s="1" t="s">
        <v>88</v>
      </c>
      <c r="C9" s="108" t="s">
        <v>87</v>
      </c>
      <c r="D9" s="81" t="s">
        <v>211</v>
      </c>
      <c r="E9" s="81" t="s">
        <v>195</v>
      </c>
      <c r="F9" s="81"/>
      <c r="G9" s="68" t="s">
        <v>109</v>
      </c>
      <c r="H9" s="68" t="s">
        <v>109</v>
      </c>
      <c r="I9" s="68" t="s">
        <v>109</v>
      </c>
      <c r="J9" s="112" t="s">
        <v>214</v>
      </c>
      <c r="K9" s="112" t="s">
        <v>215</v>
      </c>
      <c r="L9" s="112" t="s">
        <v>219</v>
      </c>
      <c r="M9" s="68"/>
      <c r="N9" s="68"/>
      <c r="O9" s="68"/>
      <c r="P9" s="73" t="s">
        <v>110</v>
      </c>
      <c r="Q9" s="112" t="s">
        <v>142</v>
      </c>
      <c r="R9" s="112" t="s">
        <v>223</v>
      </c>
      <c r="S9" s="112" t="s">
        <v>215</v>
      </c>
      <c r="T9" s="68" t="s">
        <v>109</v>
      </c>
      <c r="U9" s="68" t="s">
        <v>109</v>
      </c>
      <c r="V9" s="68" t="s">
        <v>109</v>
      </c>
      <c r="W9" s="68" t="s">
        <v>109</v>
      </c>
      <c r="X9" s="73" t="s">
        <v>111</v>
      </c>
      <c r="Y9" s="1" t="s">
        <v>141</v>
      </c>
      <c r="Z9" s="111" t="s">
        <v>229</v>
      </c>
      <c r="AA9" s="111" t="s">
        <v>215</v>
      </c>
      <c r="AB9" s="68" t="s">
        <v>109</v>
      </c>
      <c r="AC9" s="68" t="s">
        <v>109</v>
      </c>
      <c r="AD9" s="68" t="s">
        <v>109</v>
      </c>
      <c r="AE9" s="73" t="s">
        <v>112</v>
      </c>
      <c r="AF9" s="1"/>
    </row>
    <row r="10" spans="2:32">
      <c r="B10" s="1" t="s">
        <v>88</v>
      </c>
      <c r="C10" s="1" t="s">
        <v>103</v>
      </c>
      <c r="D10" s="81" t="s">
        <v>210</v>
      </c>
      <c r="E10" s="81" t="s">
        <v>192</v>
      </c>
      <c r="F10" s="81" t="s">
        <v>208</v>
      </c>
      <c r="G10" s="68" t="s">
        <v>109</v>
      </c>
      <c r="H10" s="68" t="s">
        <v>109</v>
      </c>
      <c r="I10" s="68" t="s">
        <v>109</v>
      </c>
      <c r="J10" s="112" t="s">
        <v>214</v>
      </c>
      <c r="K10" s="112" t="s">
        <v>215</v>
      </c>
      <c r="L10" s="112" t="s">
        <v>219</v>
      </c>
      <c r="M10" s="68"/>
      <c r="N10" s="1"/>
      <c r="O10" s="1"/>
      <c r="P10" s="72" t="s">
        <v>110</v>
      </c>
      <c r="Q10" s="112" t="s">
        <v>238</v>
      </c>
      <c r="R10" s="112" t="s">
        <v>223</v>
      </c>
      <c r="S10" s="112" t="s">
        <v>215</v>
      </c>
      <c r="T10" s="68" t="s">
        <v>109</v>
      </c>
      <c r="U10" s="68" t="s">
        <v>109</v>
      </c>
      <c r="V10" s="68" t="s">
        <v>109</v>
      </c>
      <c r="W10" s="68" t="s">
        <v>109</v>
      </c>
      <c r="X10" s="72" t="s">
        <v>111</v>
      </c>
      <c r="Y10" s="1" t="s">
        <v>239</v>
      </c>
      <c r="Z10" s="111" t="s">
        <v>229</v>
      </c>
      <c r="AA10" s="111" t="s">
        <v>215</v>
      </c>
      <c r="AB10" s="68" t="s">
        <v>109</v>
      </c>
      <c r="AC10" s="68" t="s">
        <v>109</v>
      </c>
      <c r="AD10" s="68" t="s">
        <v>109</v>
      </c>
      <c r="AE10" s="72" t="s">
        <v>112</v>
      </c>
      <c r="AF10" s="1"/>
    </row>
    <row r="11" spans="2:32">
      <c r="B11" s="85" t="s">
        <v>88</v>
      </c>
      <c r="C11" s="85" t="s">
        <v>144</v>
      </c>
      <c r="D11" s="101" t="s">
        <v>211</v>
      </c>
      <c r="E11" s="81" t="s">
        <v>192</v>
      </c>
      <c r="F11" s="81" t="s">
        <v>208</v>
      </c>
      <c r="G11" s="68" t="s">
        <v>109</v>
      </c>
      <c r="H11" s="68" t="s">
        <v>109</v>
      </c>
      <c r="I11" s="68" t="s">
        <v>109</v>
      </c>
      <c r="J11" s="112" t="s">
        <v>214</v>
      </c>
      <c r="K11" s="112" t="s">
        <v>215</v>
      </c>
      <c r="L11" s="112" t="s">
        <v>219</v>
      </c>
      <c r="M11" s="68"/>
      <c r="N11" s="1"/>
      <c r="O11" s="1"/>
      <c r="P11" s="72" t="s">
        <v>110</v>
      </c>
      <c r="Q11" s="112" t="s">
        <v>139</v>
      </c>
      <c r="R11" s="112" t="s">
        <v>223</v>
      </c>
      <c r="S11" s="112" t="s">
        <v>215</v>
      </c>
      <c r="T11" s="68" t="s">
        <v>109</v>
      </c>
      <c r="U11" s="68" t="s">
        <v>109</v>
      </c>
      <c r="V11" s="68" t="s">
        <v>109</v>
      </c>
      <c r="W11" s="68" t="s">
        <v>109</v>
      </c>
      <c r="X11" s="72" t="s">
        <v>111</v>
      </c>
      <c r="Y11" s="1" t="s">
        <v>240</v>
      </c>
      <c r="Z11" s="111" t="s">
        <v>229</v>
      </c>
      <c r="AA11" s="111" t="s">
        <v>215</v>
      </c>
      <c r="AB11" s="68" t="s">
        <v>109</v>
      </c>
      <c r="AC11" s="68" t="s">
        <v>109</v>
      </c>
      <c r="AD11" s="68" t="s">
        <v>109</v>
      </c>
      <c r="AE11" s="72" t="s">
        <v>112</v>
      </c>
      <c r="AF11" s="1"/>
    </row>
    <row r="12" spans="2:32">
      <c r="B12" s="1" t="s">
        <v>93</v>
      </c>
      <c r="C12" s="1" t="s">
        <v>89</v>
      </c>
      <c r="D12" s="81" t="s">
        <v>211</v>
      </c>
      <c r="E12" s="81" t="s">
        <v>232</v>
      </c>
      <c r="F12" s="81"/>
      <c r="G12" s="68" t="s">
        <v>109</v>
      </c>
      <c r="H12" s="68" t="s">
        <v>109</v>
      </c>
      <c r="I12" s="68" t="s">
        <v>109</v>
      </c>
      <c r="J12" s="112" t="s">
        <v>214</v>
      </c>
      <c r="K12" s="112" t="s">
        <v>215</v>
      </c>
      <c r="L12" s="112" t="s">
        <v>219</v>
      </c>
      <c r="M12" s="68"/>
      <c r="N12" s="1"/>
      <c r="O12" s="73" t="s">
        <v>110</v>
      </c>
      <c r="P12" s="68" t="s">
        <v>109</v>
      </c>
      <c r="Q12" s="112" t="s">
        <v>161</v>
      </c>
      <c r="R12" s="112" t="s">
        <v>223</v>
      </c>
      <c r="S12" s="112" t="s">
        <v>215</v>
      </c>
      <c r="T12" s="68" t="s">
        <v>109</v>
      </c>
      <c r="U12" s="68" t="s">
        <v>109</v>
      </c>
      <c r="V12" s="68" t="s">
        <v>109</v>
      </c>
      <c r="W12" s="73" t="s">
        <v>111</v>
      </c>
      <c r="X12" s="68" t="s">
        <v>109</v>
      </c>
      <c r="Y12" s="1" t="s">
        <v>241</v>
      </c>
      <c r="Z12" s="111" t="s">
        <v>229</v>
      </c>
      <c r="AA12" s="111" t="s">
        <v>215</v>
      </c>
      <c r="AB12" s="68" t="s">
        <v>109</v>
      </c>
      <c r="AC12" s="1" t="s">
        <v>109</v>
      </c>
      <c r="AD12" s="73" t="s">
        <v>112</v>
      </c>
      <c r="AE12" s="1"/>
      <c r="AF12" s="1"/>
    </row>
    <row r="13" spans="2:32">
      <c r="B13" s="1" t="s">
        <v>93</v>
      </c>
      <c r="C13" s="108" t="s">
        <v>90</v>
      </c>
      <c r="D13" s="81" t="s">
        <v>210</v>
      </c>
      <c r="E13" s="81" t="s">
        <v>204</v>
      </c>
      <c r="F13" s="81"/>
      <c r="G13" s="68" t="s">
        <v>109</v>
      </c>
      <c r="H13" s="68" t="s">
        <v>109</v>
      </c>
      <c r="I13" s="68" t="s">
        <v>109</v>
      </c>
      <c r="J13" s="112" t="s">
        <v>214</v>
      </c>
      <c r="K13" s="112" t="s">
        <v>215</v>
      </c>
      <c r="L13" s="112" t="s">
        <v>219</v>
      </c>
      <c r="M13" s="72" t="s">
        <v>110</v>
      </c>
      <c r="O13" s="74" t="s">
        <v>109</v>
      </c>
      <c r="P13" s="74" t="s">
        <v>109</v>
      </c>
      <c r="Q13" s="112" t="s">
        <v>236</v>
      </c>
      <c r="R13" s="112" t="s">
        <v>223</v>
      </c>
      <c r="S13" s="112" t="s">
        <v>215</v>
      </c>
      <c r="T13" s="68" t="s">
        <v>109</v>
      </c>
      <c r="U13" s="72" t="s">
        <v>111</v>
      </c>
      <c r="V13" s="74" t="s">
        <v>109</v>
      </c>
      <c r="W13" s="74" t="s">
        <v>109</v>
      </c>
      <c r="X13" s="1" t="s">
        <v>109</v>
      </c>
      <c r="Y13" s="1" t="s">
        <v>242</v>
      </c>
      <c r="Z13" s="111" t="s">
        <v>229</v>
      </c>
      <c r="AA13" s="111" t="s">
        <v>215</v>
      </c>
      <c r="AB13" s="72" t="s">
        <v>112</v>
      </c>
      <c r="AC13" s="1"/>
      <c r="AD13" s="1"/>
      <c r="AE13" s="1"/>
      <c r="AF13" s="1"/>
    </row>
    <row r="14" spans="2:32">
      <c r="B14" s="1" t="s">
        <v>93</v>
      </c>
      <c r="C14" s="108" t="s">
        <v>91</v>
      </c>
      <c r="D14" s="81" t="s">
        <v>210</v>
      </c>
      <c r="E14" s="81" t="s">
        <v>204</v>
      </c>
      <c r="F14" s="81"/>
      <c r="G14" s="68" t="s">
        <v>109</v>
      </c>
      <c r="H14" s="68" t="s">
        <v>109</v>
      </c>
      <c r="I14" s="68" t="s">
        <v>109</v>
      </c>
      <c r="J14" s="112" t="s">
        <v>214</v>
      </c>
      <c r="K14" s="112" t="s">
        <v>215</v>
      </c>
      <c r="L14" s="112" t="s">
        <v>219</v>
      </c>
      <c r="M14" s="1"/>
      <c r="N14" s="72" t="s">
        <v>110</v>
      </c>
      <c r="O14" s="74" t="s">
        <v>109</v>
      </c>
      <c r="P14" s="74" t="s">
        <v>109</v>
      </c>
      <c r="Q14" s="112" t="s">
        <v>237</v>
      </c>
      <c r="R14" s="112" t="s">
        <v>223</v>
      </c>
      <c r="S14" s="112" t="s">
        <v>215</v>
      </c>
      <c r="T14" s="68" t="s">
        <v>109</v>
      </c>
      <c r="U14" s="68" t="s">
        <v>109</v>
      </c>
      <c r="V14" s="72" t="s">
        <v>111</v>
      </c>
      <c r="W14" s="74" t="s">
        <v>109</v>
      </c>
      <c r="X14" s="74" t="s">
        <v>109</v>
      </c>
      <c r="Y14" s="111" t="s">
        <v>154</v>
      </c>
      <c r="Z14" s="111" t="s">
        <v>229</v>
      </c>
      <c r="AA14" s="111" t="s">
        <v>215</v>
      </c>
      <c r="AB14" s="74" t="s">
        <v>109</v>
      </c>
      <c r="AC14" s="72" t="s">
        <v>112</v>
      </c>
      <c r="AD14" s="1"/>
      <c r="AE14" s="1"/>
      <c r="AF14" s="1"/>
    </row>
    <row r="15" spans="2:32">
      <c r="B15" s="1" t="s">
        <v>94</v>
      </c>
      <c r="C15" s="1" t="s">
        <v>92</v>
      </c>
      <c r="D15" s="81" t="s">
        <v>210</v>
      </c>
      <c r="E15" s="81" t="s">
        <v>235</v>
      </c>
      <c r="F15" s="81"/>
      <c r="G15" s="68" t="s">
        <v>109</v>
      </c>
      <c r="H15" s="68" t="s">
        <v>109</v>
      </c>
      <c r="I15" s="68" t="s">
        <v>109</v>
      </c>
      <c r="J15" s="112" t="s">
        <v>214</v>
      </c>
      <c r="K15" s="112" t="s">
        <v>215</v>
      </c>
      <c r="L15" s="112" t="s">
        <v>219</v>
      </c>
      <c r="M15" s="1"/>
      <c r="N15" s="73" t="s">
        <v>110</v>
      </c>
      <c r="O15" s="68" t="s">
        <v>109</v>
      </c>
      <c r="P15" s="68" t="s">
        <v>109</v>
      </c>
      <c r="Q15" s="112" t="s">
        <v>142</v>
      </c>
      <c r="R15" s="112" t="s">
        <v>223</v>
      </c>
      <c r="S15" s="112" t="s">
        <v>215</v>
      </c>
      <c r="T15" s="68" t="s">
        <v>109</v>
      </c>
      <c r="U15" s="68" t="s">
        <v>109</v>
      </c>
      <c r="V15" s="73" t="s">
        <v>111</v>
      </c>
      <c r="W15" s="68" t="s">
        <v>109</v>
      </c>
      <c r="X15" s="68" t="s">
        <v>109</v>
      </c>
      <c r="Y15" s="1" t="s">
        <v>140</v>
      </c>
      <c r="Z15" s="111" t="s">
        <v>229</v>
      </c>
      <c r="AA15" s="111" t="s">
        <v>215</v>
      </c>
      <c r="AB15" s="76" t="s">
        <v>109</v>
      </c>
      <c r="AC15" s="73" t="s">
        <v>112</v>
      </c>
      <c r="AD15" s="1"/>
      <c r="AE15" s="1"/>
      <c r="AF15" s="1"/>
    </row>
    <row r="16" spans="2:32">
      <c r="B16" s="1" t="s">
        <v>95</v>
      </c>
      <c r="C16" s="1" t="s">
        <v>95</v>
      </c>
      <c r="D16" s="81" t="s">
        <v>211</v>
      </c>
      <c r="E16" s="81" t="s">
        <v>197</v>
      </c>
      <c r="F16" s="81" t="s">
        <v>205</v>
      </c>
      <c r="G16" s="68" t="s">
        <v>109</v>
      </c>
      <c r="H16" s="68" t="s">
        <v>109</v>
      </c>
      <c r="I16" s="68" t="s">
        <v>109</v>
      </c>
      <c r="J16" s="112" t="s">
        <v>214</v>
      </c>
      <c r="K16" s="112" t="s">
        <v>215</v>
      </c>
      <c r="L16" s="112" t="s">
        <v>219</v>
      </c>
      <c r="M16" s="1"/>
      <c r="N16" s="1"/>
      <c r="O16" s="75" t="s">
        <v>110</v>
      </c>
      <c r="P16" s="1" t="s">
        <v>109</v>
      </c>
      <c r="Q16" s="112" t="s">
        <v>238</v>
      </c>
      <c r="R16" s="112" t="s">
        <v>223</v>
      </c>
      <c r="S16" s="112" t="s">
        <v>215</v>
      </c>
      <c r="T16" s="68" t="s">
        <v>109</v>
      </c>
      <c r="U16" s="68" t="s">
        <v>109</v>
      </c>
      <c r="V16" s="67" t="s">
        <v>109</v>
      </c>
      <c r="W16" s="75" t="s">
        <v>111</v>
      </c>
      <c r="X16" s="1" t="s">
        <v>109</v>
      </c>
      <c r="Y16" s="1" t="s">
        <v>198</v>
      </c>
      <c r="Z16" s="111" t="s">
        <v>229</v>
      </c>
      <c r="AA16" s="111" t="s">
        <v>215</v>
      </c>
      <c r="AB16" s="1" t="s">
        <v>109</v>
      </c>
      <c r="AC16" t="s">
        <v>109</v>
      </c>
      <c r="AD16" s="75" t="s">
        <v>112</v>
      </c>
      <c r="AE16" s="1"/>
      <c r="AF16" s="1"/>
    </row>
    <row r="17" spans="2:32">
      <c r="B17" s="1" t="s">
        <v>95</v>
      </c>
      <c r="C17" s="1" t="s">
        <v>96</v>
      </c>
      <c r="D17" s="81" t="s">
        <v>211</v>
      </c>
      <c r="E17" s="81" t="s">
        <v>197</v>
      </c>
      <c r="F17" s="81" t="s">
        <v>205</v>
      </c>
      <c r="G17" s="68" t="s">
        <v>109</v>
      </c>
      <c r="H17" s="68" t="s">
        <v>109</v>
      </c>
      <c r="I17" s="68" t="s">
        <v>109</v>
      </c>
      <c r="J17" s="112" t="s">
        <v>214</v>
      </c>
      <c r="K17" s="112" t="s">
        <v>215</v>
      </c>
      <c r="L17" s="112" t="s">
        <v>219</v>
      </c>
      <c r="M17" s="1"/>
      <c r="N17" s="1"/>
      <c r="O17" s="1"/>
      <c r="P17" s="75" t="s">
        <v>110</v>
      </c>
      <c r="Q17" s="112" t="s">
        <v>139</v>
      </c>
      <c r="R17" s="112" t="s">
        <v>223</v>
      </c>
      <c r="S17" s="112" t="s">
        <v>215</v>
      </c>
      <c r="T17" s="68" t="s">
        <v>109</v>
      </c>
      <c r="U17" s="68" t="s">
        <v>109</v>
      </c>
      <c r="V17" s="67" t="s">
        <v>109</v>
      </c>
      <c r="W17" s="67" t="s">
        <v>109</v>
      </c>
      <c r="X17" s="75" t="s">
        <v>111</v>
      </c>
      <c r="Y17" s="1" t="s">
        <v>137</v>
      </c>
      <c r="Z17" s="111" t="s">
        <v>229</v>
      </c>
      <c r="AA17" s="111" t="s">
        <v>215</v>
      </c>
      <c r="AB17" s="1" t="s">
        <v>109</v>
      </c>
      <c r="AC17" s="76" t="s">
        <v>109</v>
      </c>
      <c r="AD17" s="1" t="s">
        <v>109</v>
      </c>
      <c r="AE17" s="75" t="s">
        <v>112</v>
      </c>
      <c r="AF17" s="1"/>
    </row>
    <row r="18" spans="2:32">
      <c r="B18" s="1" t="s">
        <v>97</v>
      </c>
      <c r="C18" s="1" t="s">
        <v>98</v>
      </c>
      <c r="D18" s="81" t="s">
        <v>211</v>
      </c>
      <c r="E18" s="81" t="s">
        <v>189</v>
      </c>
      <c r="F18" s="81" t="s">
        <v>206</v>
      </c>
      <c r="G18" s="68" t="s">
        <v>109</v>
      </c>
      <c r="H18" s="68" t="s">
        <v>109</v>
      </c>
      <c r="I18" s="68" t="s">
        <v>109</v>
      </c>
      <c r="J18" s="112" t="s">
        <v>214</v>
      </c>
      <c r="K18" s="112" t="s">
        <v>215</v>
      </c>
      <c r="L18" s="112" t="s">
        <v>219</v>
      </c>
      <c r="M18" s="73" t="s">
        <v>110</v>
      </c>
      <c r="N18" s="68" t="s">
        <v>109</v>
      </c>
      <c r="O18" s="68" t="s">
        <v>109</v>
      </c>
      <c r="P18" s="68" t="s">
        <v>109</v>
      </c>
      <c r="Q18" s="112" t="s">
        <v>161</v>
      </c>
      <c r="R18" s="112" t="s">
        <v>223</v>
      </c>
      <c r="S18" s="112" t="s">
        <v>215</v>
      </c>
      <c r="T18" s="68" t="s">
        <v>109</v>
      </c>
      <c r="U18" s="73" t="s">
        <v>111</v>
      </c>
      <c r="V18" s="68" t="s">
        <v>109</v>
      </c>
      <c r="W18" s="68" t="s">
        <v>109</v>
      </c>
      <c r="X18" s="76" t="s">
        <v>109</v>
      </c>
      <c r="Y18" s="1" t="s">
        <v>141</v>
      </c>
      <c r="Z18" s="111" t="s">
        <v>229</v>
      </c>
      <c r="AA18" s="111" t="s">
        <v>215</v>
      </c>
      <c r="AB18" s="73" t="s">
        <v>112</v>
      </c>
      <c r="AC18" s="1"/>
      <c r="AD18" s="1"/>
      <c r="AE18" s="1"/>
      <c r="AF18" s="1"/>
    </row>
    <row r="19" spans="2:32">
      <c r="B19" s="1" t="s">
        <v>97</v>
      </c>
      <c r="C19" s="1" t="s">
        <v>99</v>
      </c>
      <c r="D19" s="81" t="s">
        <v>210</v>
      </c>
      <c r="E19" s="81" t="s">
        <v>202</v>
      </c>
      <c r="F19" s="81"/>
      <c r="G19" s="68" t="s">
        <v>109</v>
      </c>
      <c r="H19" s="68" t="s">
        <v>109</v>
      </c>
      <c r="I19" s="68" t="s">
        <v>109</v>
      </c>
      <c r="J19" s="112" t="s">
        <v>214</v>
      </c>
      <c r="K19" s="112" t="s">
        <v>215</v>
      </c>
      <c r="L19" s="112" t="s">
        <v>219</v>
      </c>
      <c r="M19" s="1"/>
      <c r="N19" s="1"/>
      <c r="O19" s="1"/>
      <c r="P19" s="71" t="s">
        <v>110</v>
      </c>
      <c r="Q19" s="112" t="s">
        <v>236</v>
      </c>
      <c r="R19" s="112" t="s">
        <v>223</v>
      </c>
      <c r="S19" s="112" t="s">
        <v>215</v>
      </c>
      <c r="T19" s="68" t="s">
        <v>109</v>
      </c>
      <c r="U19" s="68" t="s">
        <v>109</v>
      </c>
      <c r="V19" s="68" t="s">
        <v>109</v>
      </c>
      <c r="W19" s="68" t="s">
        <v>109</v>
      </c>
      <c r="X19" s="71" t="s">
        <v>111</v>
      </c>
      <c r="Y19" s="1" t="s">
        <v>239</v>
      </c>
      <c r="Z19" s="111" t="s">
        <v>229</v>
      </c>
      <c r="AA19" s="111" t="s">
        <v>215</v>
      </c>
      <c r="AB19" s="68" t="s">
        <v>109</v>
      </c>
      <c r="AC19" s="68" t="s">
        <v>109</v>
      </c>
      <c r="AD19" s="76" t="s">
        <v>109</v>
      </c>
      <c r="AE19" s="71" t="s">
        <v>112</v>
      </c>
      <c r="AF19" s="1"/>
    </row>
    <row r="20" spans="2:32">
      <c r="B20" s="1" t="s">
        <v>97</v>
      </c>
      <c r="C20" s="1" t="s">
        <v>100</v>
      </c>
      <c r="D20" s="81" t="s">
        <v>210</v>
      </c>
      <c r="E20" s="81" t="s">
        <v>202</v>
      </c>
      <c r="F20" s="81"/>
      <c r="G20" s="68" t="s">
        <v>109</v>
      </c>
      <c r="H20" s="68" t="s">
        <v>109</v>
      </c>
      <c r="I20" s="68" t="s">
        <v>109</v>
      </c>
      <c r="J20" s="112" t="s">
        <v>214</v>
      </c>
      <c r="K20" s="112" t="s">
        <v>215</v>
      </c>
      <c r="L20" s="112" t="s">
        <v>219</v>
      </c>
      <c r="M20" s="1"/>
      <c r="N20" s="1"/>
      <c r="O20" s="1"/>
      <c r="P20" s="71" t="s">
        <v>110</v>
      </c>
      <c r="Q20" s="112" t="s">
        <v>237</v>
      </c>
      <c r="R20" s="112" t="s">
        <v>223</v>
      </c>
      <c r="S20" s="112" t="s">
        <v>215</v>
      </c>
      <c r="T20" s="68" t="s">
        <v>109</v>
      </c>
      <c r="U20" s="68" t="s">
        <v>109</v>
      </c>
      <c r="V20" s="68" t="s">
        <v>109</v>
      </c>
      <c r="W20" s="68" t="s">
        <v>109</v>
      </c>
      <c r="X20" s="71" t="s">
        <v>111</v>
      </c>
      <c r="Y20" s="1" t="s">
        <v>240</v>
      </c>
      <c r="Z20" s="111" t="s">
        <v>229</v>
      </c>
      <c r="AA20" s="111" t="s">
        <v>215</v>
      </c>
      <c r="AB20" s="68" t="s">
        <v>109</v>
      </c>
      <c r="AC20" s="68" t="s">
        <v>109</v>
      </c>
      <c r="AD20" s="84" t="s">
        <v>109</v>
      </c>
      <c r="AE20" s="71" t="s">
        <v>112</v>
      </c>
      <c r="AF20" s="1"/>
    </row>
    <row r="21" spans="2:32">
      <c r="B21" s="1" t="s">
        <v>102</v>
      </c>
      <c r="C21" s="108" t="s">
        <v>101</v>
      </c>
      <c r="D21" s="81" t="s">
        <v>211</v>
      </c>
      <c r="E21" s="81" t="s">
        <v>201</v>
      </c>
      <c r="F21" s="81"/>
      <c r="G21" s="68" t="s">
        <v>109</v>
      </c>
      <c r="H21" s="68" t="s">
        <v>109</v>
      </c>
      <c r="I21" s="68" t="s">
        <v>109</v>
      </c>
      <c r="J21" s="112" t="s">
        <v>214</v>
      </c>
      <c r="K21" s="112" t="s">
        <v>215</v>
      </c>
      <c r="L21" s="112" t="s">
        <v>219</v>
      </c>
      <c r="M21" s="75" t="s">
        <v>110</v>
      </c>
      <c r="N21" s="68" t="s">
        <v>109</v>
      </c>
      <c r="O21" s="68" t="s">
        <v>109</v>
      </c>
      <c r="P21" s="68" t="s">
        <v>109</v>
      </c>
      <c r="Q21" s="112" t="s">
        <v>142</v>
      </c>
      <c r="R21" s="112" t="s">
        <v>223</v>
      </c>
      <c r="S21" s="112" t="s">
        <v>215</v>
      </c>
      <c r="T21" s="68" t="s">
        <v>109</v>
      </c>
      <c r="U21" s="75" t="s">
        <v>111</v>
      </c>
      <c r="V21" s="68" t="s">
        <v>109</v>
      </c>
      <c r="W21" s="68" t="s">
        <v>109</v>
      </c>
      <c r="X21" s="1" t="s">
        <v>109</v>
      </c>
      <c r="Y21" s="1" t="s">
        <v>241</v>
      </c>
      <c r="Z21" s="111" t="s">
        <v>229</v>
      </c>
      <c r="AA21" s="111" t="s">
        <v>215</v>
      </c>
      <c r="AB21" s="75" t="s">
        <v>112</v>
      </c>
      <c r="AC21" s="1"/>
      <c r="AD21" s="1"/>
      <c r="AE21" s="1"/>
      <c r="AF21" s="1"/>
    </row>
    <row r="22" spans="2:32">
      <c r="B22" s="1" t="s">
        <v>102</v>
      </c>
      <c r="C22" s="108" t="s">
        <v>21</v>
      </c>
      <c r="D22" s="81" t="s">
        <v>211</v>
      </c>
      <c r="E22" s="81" t="s">
        <v>201</v>
      </c>
      <c r="F22" s="81"/>
      <c r="G22" s="68" t="s">
        <v>109</v>
      </c>
      <c r="H22" s="68" t="s">
        <v>109</v>
      </c>
      <c r="I22" s="68" t="s">
        <v>109</v>
      </c>
      <c r="J22" s="112" t="s">
        <v>214</v>
      </c>
      <c r="K22" s="112" t="s">
        <v>215</v>
      </c>
      <c r="L22" s="112" t="s">
        <v>219</v>
      </c>
      <c r="M22" s="1"/>
      <c r="N22" s="75" t="s">
        <v>110</v>
      </c>
      <c r="O22" s="68" t="s">
        <v>109</v>
      </c>
      <c r="P22" s="68" t="s">
        <v>109</v>
      </c>
      <c r="Q22" s="112" t="s">
        <v>238</v>
      </c>
      <c r="R22" s="112" t="s">
        <v>223</v>
      </c>
      <c r="S22" s="112" t="s">
        <v>215</v>
      </c>
      <c r="T22" s="68" t="s">
        <v>109</v>
      </c>
      <c r="U22" s="68" t="s">
        <v>109</v>
      </c>
      <c r="V22" s="75" t="s">
        <v>111</v>
      </c>
      <c r="W22" s="68" t="s">
        <v>109</v>
      </c>
      <c r="X22" s="1" t="s">
        <v>109</v>
      </c>
      <c r="Y22" s="1" t="s">
        <v>242</v>
      </c>
      <c r="Z22" s="111" t="s">
        <v>229</v>
      </c>
      <c r="AA22" s="111" t="s">
        <v>215</v>
      </c>
      <c r="AB22" s="68" t="s">
        <v>109</v>
      </c>
      <c r="AC22" s="75" t="s">
        <v>112</v>
      </c>
      <c r="AD22" s="1"/>
      <c r="AE22" s="1"/>
      <c r="AF22" s="1"/>
    </row>
  </sheetData>
  <mergeCells count="12">
    <mergeCell ref="R2:S2"/>
    <mergeCell ref="R3:S3"/>
    <mergeCell ref="U2:X2"/>
    <mergeCell ref="AB2:AE2"/>
    <mergeCell ref="Z2:AA2"/>
    <mergeCell ref="Z3:AA3"/>
    <mergeCell ref="G2:I2"/>
    <mergeCell ref="M2:P2"/>
    <mergeCell ref="E2:F2"/>
    <mergeCell ref="J2:K2"/>
    <mergeCell ref="E3:F3"/>
    <mergeCell ref="J3:K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"/>
  <sheetViews>
    <sheetView topLeftCell="E1" workbookViewId="0">
      <selection activeCell="B2" sqref="B2:N4"/>
    </sheetView>
  </sheetViews>
  <sheetFormatPr baseColWidth="10" defaultRowHeight="15"/>
  <cols>
    <col min="2" max="2" width="12.28515625" bestFit="1" customWidth="1"/>
    <col min="3" max="3" width="20.7109375" bestFit="1" customWidth="1"/>
    <col min="5" max="5" width="14" customWidth="1"/>
    <col min="8" max="8" width="16.7109375" customWidth="1"/>
    <col min="9" max="9" width="15.85546875" customWidth="1"/>
    <col min="12" max="12" width="24.140625" bestFit="1" customWidth="1"/>
    <col min="13" max="14" width="16.140625" customWidth="1"/>
  </cols>
  <sheetData>
    <row r="2" spans="2:14" ht="120" customHeight="1">
      <c r="B2" s="67" t="s">
        <v>249</v>
      </c>
      <c r="C2" s="113" t="s">
        <v>212</v>
      </c>
      <c r="D2" s="189" t="s">
        <v>234</v>
      </c>
      <c r="E2" s="189"/>
      <c r="F2" s="187" t="s">
        <v>213</v>
      </c>
      <c r="G2" s="188"/>
      <c r="H2" s="114" t="s">
        <v>217</v>
      </c>
      <c r="I2" s="115" t="s">
        <v>221</v>
      </c>
      <c r="J2" s="190" t="s">
        <v>222</v>
      </c>
      <c r="K2" s="191"/>
      <c r="L2" s="116" t="s">
        <v>226</v>
      </c>
      <c r="M2" s="185" t="s">
        <v>227</v>
      </c>
      <c r="N2" s="186"/>
    </row>
    <row r="3" spans="2:14">
      <c r="B3" s="67" t="s">
        <v>245</v>
      </c>
      <c r="C3" s="117" t="s">
        <v>243</v>
      </c>
      <c r="D3" s="183" t="s">
        <v>244</v>
      </c>
      <c r="E3" s="184"/>
      <c r="F3" s="187" t="s">
        <v>216</v>
      </c>
      <c r="G3" s="188"/>
      <c r="H3" s="120" t="s">
        <v>218</v>
      </c>
      <c r="I3" s="118" t="s">
        <v>220</v>
      </c>
      <c r="J3" s="187" t="s">
        <v>224</v>
      </c>
      <c r="K3" s="188"/>
      <c r="L3" s="118" t="s">
        <v>225</v>
      </c>
      <c r="M3" s="187" t="s">
        <v>228</v>
      </c>
      <c r="N3" s="188"/>
    </row>
    <row r="4" spans="2:14">
      <c r="B4" s="67" t="s">
        <v>250</v>
      </c>
      <c r="C4" s="119" t="s">
        <v>233</v>
      </c>
      <c r="D4" s="183" t="s">
        <v>246</v>
      </c>
      <c r="E4" s="184"/>
      <c r="F4" s="182" t="s">
        <v>248</v>
      </c>
      <c r="G4" s="182"/>
      <c r="H4" s="121" t="s">
        <v>219</v>
      </c>
      <c r="I4" s="118" t="s">
        <v>247</v>
      </c>
      <c r="J4" s="182" t="s">
        <v>248</v>
      </c>
      <c r="K4" s="182"/>
      <c r="L4" s="119" t="s">
        <v>246</v>
      </c>
      <c r="M4" s="182" t="s">
        <v>248</v>
      </c>
      <c r="N4" s="182"/>
    </row>
  </sheetData>
  <mergeCells count="12">
    <mergeCell ref="F4:G4"/>
    <mergeCell ref="J4:K4"/>
    <mergeCell ref="M4:N4"/>
    <mergeCell ref="D4:E4"/>
    <mergeCell ref="M2:N2"/>
    <mergeCell ref="D3:E3"/>
    <mergeCell ref="F3:G3"/>
    <mergeCell ref="J3:K3"/>
    <mergeCell ref="M3:N3"/>
    <mergeCell ref="D2:E2"/>
    <mergeCell ref="F2:G2"/>
    <mergeCell ref="J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N16"/>
  <sheetViews>
    <sheetView topLeftCell="F1" workbookViewId="0">
      <selection activeCell="H2" sqref="H2:N16"/>
    </sheetView>
  </sheetViews>
  <sheetFormatPr baseColWidth="10" defaultRowHeight="15"/>
  <cols>
    <col min="4" max="5" width="16.85546875" bestFit="1" customWidth="1"/>
    <col min="8" max="8" width="17.85546875" bestFit="1" customWidth="1"/>
    <col min="9" max="9" width="16.85546875" bestFit="1" customWidth="1"/>
    <col min="10" max="10" width="21.5703125" customWidth="1"/>
    <col min="11" max="11" width="19.5703125" bestFit="1" customWidth="1"/>
    <col min="12" max="12" width="19.140625" customWidth="1"/>
    <col min="13" max="14" width="16.85546875" bestFit="1" customWidth="1"/>
  </cols>
  <sheetData>
    <row r="2" spans="4:14">
      <c r="H2" s="1" t="s">
        <v>271</v>
      </c>
      <c r="I2" s="124">
        <v>330000000</v>
      </c>
    </row>
    <row r="4" spans="4:14">
      <c r="D4" t="s">
        <v>230</v>
      </c>
      <c r="E4" s="87">
        <v>15000000</v>
      </c>
      <c r="H4" s="123" t="s">
        <v>249</v>
      </c>
      <c r="I4" s="123" t="s">
        <v>259</v>
      </c>
      <c r="J4" s="123" t="s">
        <v>262</v>
      </c>
      <c r="K4" s="123" t="s">
        <v>258</v>
      </c>
      <c r="L4" s="123" t="s">
        <v>264</v>
      </c>
      <c r="M4" s="123" t="s">
        <v>270</v>
      </c>
      <c r="N4" s="123" t="s">
        <v>265</v>
      </c>
    </row>
    <row r="5" spans="4:14">
      <c r="D5" t="s">
        <v>251</v>
      </c>
      <c r="E5" s="87">
        <v>97816392</v>
      </c>
      <c r="H5" s="80" t="s">
        <v>260</v>
      </c>
      <c r="I5" s="80" t="s">
        <v>261</v>
      </c>
      <c r="J5" s="80">
        <v>2</v>
      </c>
      <c r="K5" s="80" t="s">
        <v>263</v>
      </c>
      <c r="L5" s="80">
        <v>6</v>
      </c>
      <c r="M5" s="110"/>
      <c r="N5" s="87">
        <v>11472657</v>
      </c>
    </row>
    <row r="6" spans="4:14">
      <c r="D6" t="s">
        <v>231</v>
      </c>
      <c r="E6" s="87">
        <v>250000000</v>
      </c>
      <c r="H6" s="80" t="s">
        <v>181</v>
      </c>
      <c r="I6" s="80" t="s">
        <v>106</v>
      </c>
      <c r="J6" s="80">
        <v>1</v>
      </c>
      <c r="K6" s="80" t="s">
        <v>229</v>
      </c>
      <c r="L6" s="80">
        <v>18</v>
      </c>
      <c r="M6" s="87">
        <f>N6/L6</f>
        <v>2055555.5555555555</v>
      </c>
      <c r="N6" s="87">
        <v>37000000</v>
      </c>
    </row>
    <row r="7" spans="4:14">
      <c r="E7" s="86">
        <f>SUM(E4:E6)</f>
        <v>362816392</v>
      </c>
      <c r="H7" s="80" t="s">
        <v>266</v>
      </c>
      <c r="I7" s="80" t="s">
        <v>107</v>
      </c>
      <c r="J7" s="80">
        <v>1</v>
      </c>
      <c r="K7" s="80" t="s">
        <v>229</v>
      </c>
      <c r="L7" s="80">
        <v>18</v>
      </c>
      <c r="M7" s="87">
        <f>N7/L7</f>
        <v>1666666.6666666667</v>
      </c>
      <c r="N7" s="87">
        <v>30000000</v>
      </c>
    </row>
    <row r="8" spans="4:14">
      <c r="H8" s="80" t="s">
        <v>267</v>
      </c>
      <c r="I8" s="80" t="s">
        <v>108</v>
      </c>
      <c r="J8" s="80">
        <v>2</v>
      </c>
      <c r="K8" s="80" t="s">
        <v>229</v>
      </c>
      <c r="L8" s="80">
        <v>18</v>
      </c>
      <c r="M8" s="87">
        <f>N8/L8</f>
        <v>1666666.6666666667</v>
      </c>
      <c r="N8" s="87">
        <v>30000000</v>
      </c>
    </row>
    <row r="9" spans="4:14">
      <c r="H9" s="80" t="s">
        <v>213</v>
      </c>
      <c r="I9" s="80" t="s">
        <v>107</v>
      </c>
      <c r="J9" s="80">
        <v>2</v>
      </c>
      <c r="K9" s="80" t="s">
        <v>268</v>
      </c>
      <c r="L9" s="80">
        <v>18</v>
      </c>
      <c r="M9" s="87">
        <f>N9/L9</f>
        <v>4629629.6296296297</v>
      </c>
      <c r="N9" s="87">
        <f>250000000/3</f>
        <v>83333333.333333328</v>
      </c>
    </row>
    <row r="10" spans="4:14">
      <c r="H10" s="80" t="s">
        <v>222</v>
      </c>
      <c r="I10" s="80" t="s">
        <v>108</v>
      </c>
      <c r="J10" s="80">
        <v>2</v>
      </c>
      <c r="K10" s="80" t="s">
        <v>268</v>
      </c>
      <c r="L10" s="80">
        <v>18</v>
      </c>
      <c r="M10" s="87">
        <f t="shared" ref="M10:M11" si="0">N10/L10</f>
        <v>4629629.6296296297</v>
      </c>
      <c r="N10" s="87">
        <f t="shared" ref="N10:N11" si="1">250000000/3</f>
        <v>83333333.333333328</v>
      </c>
    </row>
    <row r="11" spans="4:14">
      <c r="H11" s="80" t="s">
        <v>227</v>
      </c>
      <c r="I11" s="80" t="s">
        <v>4</v>
      </c>
      <c r="J11" s="80">
        <v>2</v>
      </c>
      <c r="K11" s="80" t="s">
        <v>268</v>
      </c>
      <c r="L11" s="80">
        <v>18</v>
      </c>
      <c r="M11" s="87">
        <f t="shared" si="0"/>
        <v>4629629.6296296297</v>
      </c>
      <c r="N11" s="87">
        <f t="shared" si="1"/>
        <v>83333333.333333328</v>
      </c>
    </row>
    <row r="12" spans="4:14">
      <c r="H12" s="80" t="s">
        <v>269</v>
      </c>
      <c r="I12" s="80" t="s">
        <v>108</v>
      </c>
      <c r="J12" s="80">
        <v>30</v>
      </c>
      <c r="K12" s="80" t="s">
        <v>229</v>
      </c>
      <c r="L12" s="80">
        <v>1</v>
      </c>
      <c r="M12" s="87">
        <v>50000000</v>
      </c>
      <c r="N12" s="87">
        <v>50000000</v>
      </c>
    </row>
    <row r="13" spans="4:14">
      <c r="N13" s="87">
        <f>SUM(N5:N12)</f>
        <v>408472656.99999994</v>
      </c>
    </row>
    <row r="16" spans="4:14">
      <c r="M16" s="125" t="s">
        <v>272</v>
      </c>
      <c r="N16" s="126">
        <f>N13-I2</f>
        <v>78472656.99999994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TOTAL VIATICOS OK</vt:lpstr>
      <vt:lpstr>socializaciones</vt:lpstr>
      <vt:lpstr>caracterizaciones</vt:lpstr>
      <vt:lpstr>talleres</vt:lpstr>
      <vt:lpstr>validacion</vt:lpstr>
      <vt:lpstr>BOOTCAMP y RF</vt:lpstr>
      <vt:lpstr>integrantes Bootcamp</vt:lpstr>
      <vt:lpstr>presupuesto final</vt:lpstr>
      <vt:lpstr>presupuesto viaticos mayo 28</vt:lpstr>
      <vt:lpstr>actividades mayo 29</vt:lpstr>
      <vt:lpstr>Actividades</vt:lpstr>
      <vt:lpstr>Relacion Detallada DINERO FALTA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CESAR</cp:lastModifiedBy>
  <dcterms:created xsi:type="dcterms:W3CDTF">2026-03-25T13:44:59Z</dcterms:created>
  <dcterms:modified xsi:type="dcterms:W3CDTF">2026-06-04T15:06:58Z</dcterms:modified>
</cp:coreProperties>
</file>